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8190" tabRatio="780"/>
  </bookViews>
  <sheets>
    <sheet name="таб сопост" sheetId="20" r:id="rId1"/>
  </sheets>
  <definedNames>
    <definedName name="_xlnm.Print_Area" localSheetId="0">'таб сопост'!$A$1:$X$359</definedName>
  </definedNames>
  <calcPr calcId="125725"/>
  <fileRecoveryPr autoRecover="0"/>
</workbook>
</file>

<file path=xl/calcChain.xml><?xml version="1.0" encoding="utf-8"?>
<calcChain xmlns="http://schemas.openxmlformats.org/spreadsheetml/2006/main">
  <c r="X353" i="20"/>
  <c r="T353"/>
  <c r="X351"/>
  <c r="T141"/>
  <c r="V141"/>
  <c r="V352"/>
  <c r="X352"/>
  <c r="T352"/>
  <c r="R127"/>
  <c r="R128"/>
  <c r="R129"/>
  <c r="R130"/>
  <c r="R353" s="1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P347"/>
  <c r="P348"/>
  <c r="P349"/>
  <c r="P350"/>
  <c r="P351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126"/>
  <c r="R126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142"/>
  <c r="L353" s="1"/>
  <c r="J345"/>
  <c r="J346"/>
  <c r="J347"/>
  <c r="J348"/>
  <c r="J349"/>
  <c r="J350"/>
  <c r="J344"/>
  <c r="H345"/>
  <c r="H346"/>
  <c r="H347"/>
  <c r="H348"/>
  <c r="H349"/>
  <c r="H350"/>
  <c r="H344"/>
  <c r="F295"/>
  <c r="F296"/>
  <c r="F297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E298"/>
  <c r="F298" s="1"/>
  <c r="F329"/>
  <c r="F330"/>
  <c r="F331"/>
  <c r="F332"/>
  <c r="F333"/>
  <c r="F334"/>
  <c r="F335"/>
  <c r="F336"/>
  <c r="F337"/>
  <c r="F338"/>
  <c r="F339"/>
  <c r="F340"/>
  <c r="F341"/>
  <c r="F342"/>
  <c r="F343"/>
  <c r="E217"/>
  <c r="R217" s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344"/>
  <c r="F345"/>
  <c r="F346"/>
  <c r="F347"/>
  <c r="F348"/>
  <c r="F349"/>
  <c r="F350"/>
  <c r="F351"/>
  <c r="F9"/>
  <c r="P353" l="1"/>
  <c r="N298"/>
  <c r="H352"/>
  <c r="H353" s="1"/>
  <c r="L217"/>
  <c r="P217"/>
  <c r="J352"/>
  <c r="R298"/>
  <c r="N353"/>
  <c r="R352"/>
  <c r="L298"/>
  <c r="P298"/>
  <c r="L352"/>
  <c r="N217"/>
  <c r="N352" s="1"/>
  <c r="F352"/>
  <c r="P352" l="1"/>
</calcChain>
</file>

<file path=xl/comments1.xml><?xml version="1.0" encoding="utf-8"?>
<comments xmlns="http://schemas.openxmlformats.org/spreadsheetml/2006/main">
  <authors>
    <author>Автор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Амбробене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Лазолван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Амбро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АЦЦ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ФЛУИМИЦИЛ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бетагист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тобрадекс</t>
        </r>
      </text>
    </comment>
    <comment ref="B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долгит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ронколейкин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МУКОСОЛ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галазолин</t>
        </r>
      </text>
    </comment>
    <comment ref="B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бисакодил</t>
        </r>
      </text>
    </comment>
    <comment ref="B8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МИКОНАЗ</t>
        </r>
      </text>
    </comment>
    <comment ref="B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називин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ТРЕНТАЛ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сумамигрен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артоксан</t>
        </r>
      </text>
    </comment>
    <comment ref="B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тобрекс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ФТОРОКОРТ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промедол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мезатон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ЛЕВОМИЦЕТИН</t>
        </r>
      </text>
    </comment>
    <comment ref="B1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левомицетин</t>
        </r>
      </text>
    </comment>
    <comment ref="B1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СПИРТ ЭТИЛОВЫЙ</t>
        </r>
      </text>
    </comment>
  </commentList>
</comments>
</file>

<file path=xl/sharedStrings.xml><?xml version="1.0" encoding="utf-8"?>
<sst xmlns="http://schemas.openxmlformats.org/spreadsheetml/2006/main" count="742" uniqueCount="397">
  <si>
    <t>№</t>
  </si>
  <si>
    <t>Ед/и</t>
  </si>
  <si>
    <t>Кол-во</t>
  </si>
  <si>
    <t>фл</t>
  </si>
  <si>
    <t>шт</t>
  </si>
  <si>
    <t>Обл тубдиспансер</t>
  </si>
  <si>
    <t>ТОО "Ансар М"</t>
  </si>
  <si>
    <t>сумма</t>
  </si>
  <si>
    <t xml:space="preserve">Цена </t>
  </si>
  <si>
    <t>ТОО "RAN Medical"</t>
  </si>
  <si>
    <t>ценовой заявки потенциальных поставщиков</t>
  </si>
  <si>
    <t>Председатель комиссий:</t>
  </si>
  <si>
    <t>Зам.председателя комиссий:</t>
  </si>
  <si>
    <t>У.Сариева - зам.гл.врача</t>
  </si>
  <si>
    <t>З.Уркинбаева - зав. аптеки</t>
  </si>
  <si>
    <t>Член комиссии:</t>
  </si>
  <si>
    <t>пакет</t>
  </si>
  <si>
    <t>табл</t>
  </si>
  <si>
    <t>капс</t>
  </si>
  <si>
    <t>амп</t>
  </si>
  <si>
    <t>уп</t>
  </si>
  <si>
    <t>Спиртовка</t>
  </si>
  <si>
    <t>Таблица сопостановления цен на 2018год</t>
  </si>
  <si>
    <t>набор</t>
  </si>
  <si>
    <t>итого</t>
  </si>
  <si>
    <t>Сумма для заключения договора</t>
  </si>
  <si>
    <t>А.Айтенова - бух. по гос.закупам</t>
  </si>
  <si>
    <t>Цена  за единицу</t>
  </si>
  <si>
    <t>Краткое описание товара</t>
  </si>
  <si>
    <t>Наименование поставщиков</t>
  </si>
  <si>
    <t>Дата и время представления ценовых заявок</t>
  </si>
  <si>
    <t>кг</t>
  </si>
  <si>
    <t>a-токоферола ацетат (Витамин Е) капсулы 100 МЕ</t>
  </si>
  <si>
    <t>Амброкcол раствор 7,5 мг/мл во флаконе 40 мл</t>
  </si>
  <si>
    <t>Амброкcол раствор для приема внутрь и ингаляций во флаконе 15мг/2мл</t>
  </si>
  <si>
    <t>Амброкcол раствор для приема внутрь и ингаляций 7,5 мг/мл во флаконе 100 мл</t>
  </si>
  <si>
    <t>Аммиак раствор для наружного применения 10% 10 мл</t>
  </si>
  <si>
    <t>Ампициллина тригидрат таблетки 250 мг</t>
  </si>
  <si>
    <t>Атропина сульфат раствор для инъекций 1мг/мл</t>
  </si>
  <si>
    <t>Ацесоль раствор для инфузий 200 мл</t>
  </si>
  <si>
    <t>Ацесоль раствор для инфузий 400 мл</t>
  </si>
  <si>
    <t>Ацетилсалициловая кислота таблетка, 500 мг</t>
  </si>
  <si>
    <t>Ацетилцистеин порошок для приготовления раствора для приема внутрь 200 мг по 3 г</t>
  </si>
  <si>
    <t>Ацетилцистеин таблетки шипучие 600 мг</t>
  </si>
  <si>
    <t>Ацетилцистеин таблетки шипучие 200 мг</t>
  </si>
  <si>
    <t>Ацетилцистеин раствор для ингаляций 100 мг/мл</t>
  </si>
  <si>
    <t>Ацикловир крем 5%</t>
  </si>
  <si>
    <t>Ацикловир мазь 2,5% 5 г</t>
  </si>
  <si>
    <t>Бетагистин таблетки 8 мг</t>
  </si>
  <si>
    <t>Бетагистинтаблетки 24 мг</t>
  </si>
  <si>
    <t>Бетаметазон в комбинации с другими мазь 15 г.</t>
  </si>
  <si>
    <t>Бриллиантовый зеленый раствор спиртовой 1% 10 мл</t>
  </si>
  <si>
    <t>Бриллиантовый зеленый раствор спиртовой 1% 20мл</t>
  </si>
  <si>
    <t>Вазелин мазь 30г</t>
  </si>
  <si>
    <t>Вазелиновое масло для наружного применения</t>
  </si>
  <si>
    <t>Вода для инъекций растворитель для приготовления лекарственных форм для инъекций 5 мл</t>
  </si>
  <si>
    <t>Водорода перекись раствор 3% 30 мл</t>
  </si>
  <si>
    <t>Водорода перекись-DF спрей для наружного применения 3% 100 мл</t>
  </si>
  <si>
    <t>Гиалуронидаза лиофилизат для приготовления раствора для инъекций и местного применения 64 ЕД</t>
  </si>
  <si>
    <t>Гидрокортизонмазь для наружного применения 1%</t>
  </si>
  <si>
    <t>Глюкоза раствор для инфузий 10% 200 мл</t>
  </si>
  <si>
    <t>Глюкоза раствор для инфузий 5% 100 мл</t>
  </si>
  <si>
    <t>Глюкоза раствор для инфузий 5% 200 мл</t>
  </si>
  <si>
    <t>Глюкоза раствор для инфузий 5% 400 мл</t>
  </si>
  <si>
    <t>Дексаметазон капли глазные 0,1% 8 мл</t>
  </si>
  <si>
    <t xml:space="preserve">Дексаметазон и Тобрамицинкапли глазные, суспензия по 5 мл </t>
  </si>
  <si>
    <t>Декспантенол крем для наружного применения 5% 30 г</t>
  </si>
  <si>
    <t>Диазепам раствор для внутримышечных и внутривенных инъекций 5 мг/мл по 2 мл</t>
  </si>
  <si>
    <t>Дигоксин  раствор для инъекций 0,25 мг/мл</t>
  </si>
  <si>
    <t>Диклофенак натриямазь для наружного применения 10 мг/г по 30 г</t>
  </si>
  <si>
    <t>Дисоль раствор для инфузий 200 мл</t>
  </si>
  <si>
    <t>Дисоль раствор для инфузий 400 мл</t>
  </si>
  <si>
    <t>Ибупрофен крем для наружного применения 20 г</t>
  </si>
  <si>
    <t xml:space="preserve">Ибупрофен Вива Фарм таблетки, покрытые пленочной оболочкой 200 мг </t>
  </si>
  <si>
    <t>Индометацин мазь 10% по 40 г</t>
  </si>
  <si>
    <t>Интерлейкин-2 раствор для инфузий и подкожного введения 0,5 мг/мл (500000МЕ) по 1 мл</t>
  </si>
  <si>
    <t>Йод раствор спиртовой 5% 10 мл</t>
  </si>
  <si>
    <t>Йод раствор спиртовой 5% 20 мл</t>
  </si>
  <si>
    <t>Йодомарин® 100 таблетки 100 мкг</t>
  </si>
  <si>
    <t>Йодомарин® 200 таблетки 200 мкг</t>
  </si>
  <si>
    <t>Калия перманганат порошок 5 г</t>
  </si>
  <si>
    <t>Кальция глюконат раствор для инъекций 10%, 5 мл</t>
  </si>
  <si>
    <t>Кальция глюконат таблетки 0,5 г</t>
  </si>
  <si>
    <t>Кальция глюконат стабилизированный раствор для инъекций 100 мг/мл, 10 мл</t>
  </si>
  <si>
    <t>Камфорный спирт раствор спиртовой 10% по 50 мл</t>
  </si>
  <si>
    <t>Карбоцистеин капсулы 375 мг</t>
  </si>
  <si>
    <t>Карбоцистеин сироп по 120 мл</t>
  </si>
  <si>
    <t>Кетопрофен гель для наружного применения 25 мг/г по 30 г</t>
  </si>
  <si>
    <t>Клотримазол крем 1%</t>
  </si>
  <si>
    <t>Клотримазол крем для наружного применения 1%</t>
  </si>
  <si>
    <t>Клотримазол суппозитории вагинальные 100 мг</t>
  </si>
  <si>
    <t>Комплекс аминокислот раствор для инфузий, 250 мл</t>
  </si>
  <si>
    <t>Ксилометазолин капли назальные 0,1% по 10 мл</t>
  </si>
  <si>
    <t>Левомицетин раствор спиртовой для наружного применения 1%</t>
  </si>
  <si>
    <t>Линимент синтомицина линимент 10% 25 г линимент 10% 25 г</t>
  </si>
  <si>
    <t>Линкомицина гидрохлорид раствор для инъекций 30% 1 мл раствор для наружного применения 25 г</t>
  </si>
  <si>
    <t>Люголя раствор с глицерином раствор для наружного применения 25 г</t>
  </si>
  <si>
    <t>Магния гидроксид и алюминия гидроксид суспензия для приема внутрь</t>
  </si>
  <si>
    <t>Магния гидроксид и алюминия гидроксид таблетки жевательные</t>
  </si>
  <si>
    <t>Магния сульфат порошок 25 г</t>
  </si>
  <si>
    <t>Менадиона натрия бисульфитраствор для инъекций 1% 1 мл</t>
  </si>
  <si>
    <t>Метронидазол таблетки вагинальные 500 мг</t>
  </si>
  <si>
    <t>Миконазол гель оральный 2% 20 г</t>
  </si>
  <si>
    <t>Миконазол капсулы вагинальные 400 мг</t>
  </si>
  <si>
    <t>Натрия хлорид раствор для инфузий 0,9% 100мл</t>
  </si>
  <si>
    <t>Натрия хлорид раствор для инфузий 0,9% по 200 мл</t>
  </si>
  <si>
    <t>Натрия хлорид раствор для инфузий 0,9% 250мл</t>
  </si>
  <si>
    <t>Натрия хлорид раствор для инфузий 0,9% 400мл</t>
  </si>
  <si>
    <t>Натрия хлорид раствор для инфузий 0,9% 500мл</t>
  </si>
  <si>
    <t>Нистатин таблетки, покрытые оболочкой 250000 ЕД</t>
  </si>
  <si>
    <t>Нистатин мазь для наружного применения 100000 ЕД/1г</t>
  </si>
  <si>
    <t>Нистатин таблетки, покрытые оболочкой 500000 ЕД</t>
  </si>
  <si>
    <t>Нитроглицерин-KZ  таблетки подъязычные 0,5 мг</t>
  </si>
  <si>
    <t>Нифедипин таблетки, покрытые оболочкой 20 мг</t>
  </si>
  <si>
    <t>Оксиметазолин капли назальные 0,01% по 5 мл</t>
  </si>
  <si>
    <t>Оксиметазолин капли назальные 0,05% по 10 мл</t>
  </si>
  <si>
    <t>Пентоксифиллин таблетки, покрытые пленочной оболочкой, пролонгированного действия 400 мг</t>
  </si>
  <si>
    <t>Салициловой кислоты раствор спиртовой 2% раствор спиртовой для наружного применения 2%</t>
  </si>
  <si>
    <t>Симетикон капсулы 40 мг</t>
  </si>
  <si>
    <t>Спирт этиловый раствор для наружного применения 70% 100 мл</t>
  </si>
  <si>
    <t>Суматриптан таблетки, покрытые оболочкой 100 мг</t>
  </si>
  <si>
    <t>Суматриптан таблетки, покрытые оболочкой 50 мг</t>
  </si>
  <si>
    <t>Теноксикам порошок лиофилизированный для приготовления раствора для инъекций в комплекте с растворителем 20 мг</t>
  </si>
  <si>
    <t>Тербинафин спрей для местного применения 1%</t>
  </si>
  <si>
    <t>Тетрациклин мазь глазная 1% по 10 г</t>
  </si>
  <si>
    <t>Тетрациклин-АКОС мазь для наружного применения 3%</t>
  </si>
  <si>
    <t>Тиамина гидрохлорид (Витамин В1)</t>
  </si>
  <si>
    <t>Тобрамицин раствор для инъекций 5%, 1мл</t>
  </si>
  <si>
    <t>Токоферол капсулы 200 мг</t>
  </si>
  <si>
    <t>Токоферол капсулы 400 мг</t>
  </si>
  <si>
    <t>Триамцинолон мазь 0,1%</t>
  </si>
  <si>
    <t>Тримеперидин раствор для инъекций 2% по 1 мл</t>
  </si>
  <si>
    <t>Трисоль раствор для инфузий</t>
  </si>
  <si>
    <t>Уголь активированный капсулы 200мг</t>
  </si>
  <si>
    <t>Фастум® гель по 30 г</t>
  </si>
  <si>
    <t>Фенилэфрин раствор для инъекций 1% 1мл</t>
  </si>
  <si>
    <t>Фентанил раствор для инъекций 0,005% по 2 мл</t>
  </si>
  <si>
    <t>Ферретаб комп капсулы ретард</t>
  </si>
  <si>
    <t>Флуцинар® гель 0,025%</t>
  </si>
  <si>
    <t>Фолиевая кислота таблетки 1 мг</t>
  </si>
  <si>
    <t>Фолиевая кислота таблетки 5 мг</t>
  </si>
  <si>
    <t>Хлорамфеникол таблетки 0,5 г</t>
  </si>
  <si>
    <t>Хлорамфеникол капли глазные 0,5% по 10 мл</t>
  </si>
  <si>
    <t>Циннаризин Софарма таблетки 25 мг</t>
  </si>
  <si>
    <t>Эналаприл таблетки 2,5 мг</t>
  </si>
  <si>
    <t>Эналаприл таблетки 20 мг</t>
  </si>
  <si>
    <t>Эритромицин таблетки, покрытые кишечнорастворимой оболочкой 250 мг</t>
  </si>
  <si>
    <t>Этанол раствор 70% 30 мл</t>
  </si>
  <si>
    <t>Этанол раствор для наружного применения 90% 100 мл</t>
  </si>
  <si>
    <t>Азопирамовая проба</t>
  </si>
  <si>
    <t>Анатомический пинцет 20см</t>
  </si>
  <si>
    <t>Воздуховод 2/70 одноразовая</t>
  </si>
  <si>
    <t>Воздуховод 3/80 одноразовая</t>
  </si>
  <si>
    <t>Жгут кровоостонавливающий  эластич полуавтом</t>
  </si>
  <si>
    <t xml:space="preserve">Жгут медицинский </t>
  </si>
  <si>
    <t>Иглодержатель 15 см</t>
  </si>
  <si>
    <t>Каогуляционный пинцет 15 см</t>
  </si>
  <si>
    <t>Карандаши по стеклу красная №10</t>
  </si>
  <si>
    <t>Корнцанг 25 мм</t>
  </si>
  <si>
    <t>Корнцанг  изогнутый   18 см</t>
  </si>
  <si>
    <t>Кружка Эсмарха  однораз 3л</t>
  </si>
  <si>
    <t>Лоток металический медиц  25*40 см</t>
  </si>
  <si>
    <t>Лоток эмалированный почкообразный медиц 400 мл</t>
  </si>
  <si>
    <t xml:space="preserve">Марля медицинская </t>
  </si>
  <si>
    <t>Маска респиратор FFP2 c  клапаном</t>
  </si>
  <si>
    <t>Маска респиратор FFP3 c  клапаном</t>
  </si>
  <si>
    <t>Мензурка 100 мл для мерки жидк.дез. ср-в</t>
  </si>
  <si>
    <t>Мешок для сбора мочи  1,0 л</t>
  </si>
  <si>
    <t>Мочеприемник  мужской  утка</t>
  </si>
  <si>
    <t>Ножницы  о/к 160 мм</t>
  </si>
  <si>
    <t>Ножницы медицинские  18 см</t>
  </si>
  <si>
    <t xml:space="preserve">Ножницы полосные 16см </t>
  </si>
  <si>
    <t>Ножницы с одним концом острый 15 см</t>
  </si>
  <si>
    <t>Ножницы тупоканечные 15 см</t>
  </si>
  <si>
    <t>Пинцет  медиц.  20см хирургический</t>
  </si>
  <si>
    <t>Плевательница многораз. стеклянные с железной крышкой</t>
  </si>
  <si>
    <t>Системы одноразовые, для инфузий</t>
  </si>
  <si>
    <t>Скальпель одноразовый р-р 14</t>
  </si>
  <si>
    <t>Скальпель одноразовый р-р 16</t>
  </si>
  <si>
    <t>Халат мед  одноразовый</t>
  </si>
  <si>
    <t>Хирургический пинцет 18 см</t>
  </si>
  <si>
    <t>Шапочка берет одноразовая</t>
  </si>
  <si>
    <t>Шприц инсулиновый стерильный, однократного применения, объемом 1 мл</t>
  </si>
  <si>
    <t>Шприц одноразовый, 10 мл 3-х компонентные</t>
  </si>
  <si>
    <t>Шприц одноразовый, 20 мл 3-х компонентные</t>
  </si>
  <si>
    <t>Шприц одноразовый, 5 мл 3-х компонентные</t>
  </si>
  <si>
    <t>Штатив для бикса</t>
  </si>
  <si>
    <t>Штатив для инфуз.вливании</t>
  </si>
  <si>
    <t>Экспресс тест на ВИЧ №30</t>
  </si>
  <si>
    <t xml:space="preserve">Языкодержатель </t>
  </si>
  <si>
    <t xml:space="preserve">метр </t>
  </si>
  <si>
    <t>штука</t>
  </si>
  <si>
    <t>Бест анти-ВГС (комплект 2)</t>
  </si>
  <si>
    <t>Бест анти-ВГС(комплект 4)</t>
  </si>
  <si>
    <t>Бромтимоловый синий</t>
  </si>
  <si>
    <t>Гидроксид натрия хч</t>
  </si>
  <si>
    <t>Глицерин 99,5%</t>
  </si>
  <si>
    <t>Диагностикум бруцелезный</t>
  </si>
  <si>
    <t>Дилюент(20л)ВС-3000</t>
  </si>
  <si>
    <t>Калибратор для биохимического анализатора А-25</t>
  </si>
  <si>
    <t>Калий фосфорно-кислый однозамещенный</t>
  </si>
  <si>
    <t>Лампа 12V для А-25</t>
  </si>
  <si>
    <t xml:space="preserve">Лизирующий раствор(500мл)  </t>
  </si>
  <si>
    <t>Моющий раствор(20литр)</t>
  </si>
  <si>
    <t>Набор  Аст А-25</t>
  </si>
  <si>
    <t>Набор Алт А-25</t>
  </si>
  <si>
    <t>Набор Альбумина А-25</t>
  </si>
  <si>
    <t>Набор Глюкоза А-25</t>
  </si>
  <si>
    <t>Набор Кальций А-25</t>
  </si>
  <si>
    <t>Набор Креатинин-А-25</t>
  </si>
  <si>
    <t>Набор Магний А-25</t>
  </si>
  <si>
    <t>Набор мочевины А-25</t>
  </si>
  <si>
    <t>Набор мочевой-кислоты-А-25</t>
  </si>
  <si>
    <t>Набор Общего белка А-25</t>
  </si>
  <si>
    <t>Набор Спиномозговая жидкость</t>
  </si>
  <si>
    <t>Набор Хлориды Витал</t>
  </si>
  <si>
    <t>Набор холестерина А -25</t>
  </si>
  <si>
    <t>Набор-Билирубин  общий А-25</t>
  </si>
  <si>
    <t>Набор-Билирубин прямой А-25</t>
  </si>
  <si>
    <t>Очиститель проб м-30Р(17МЛ)</t>
  </si>
  <si>
    <t>Промывочный раствор</t>
  </si>
  <si>
    <t>Ревматоидный контроль А-25  (уровень II)</t>
  </si>
  <si>
    <t xml:space="preserve">Ревматоидный контроль А-25  (уровень I) </t>
  </si>
  <si>
    <t>Системный концентрированный раствор</t>
  </si>
  <si>
    <t>Стандарт А-25 для ревматоидного фактора</t>
  </si>
  <si>
    <t>Сульфосалициловая кислота</t>
  </si>
  <si>
    <t>Техпластин</t>
  </si>
  <si>
    <t>Энзиматический очиститель 100мл</t>
  </si>
  <si>
    <t>i-CHROMA tm D-Dimer. Д-Димер, 25 тестов</t>
  </si>
  <si>
    <t>i-CHROMA tm AFP (Alfa Feto Protein), альфа-фетопротеин, 25 тестов</t>
  </si>
  <si>
    <t>i-CHROMA tm Ferritin, ферритин, 25 тестов</t>
  </si>
  <si>
    <t>Boditech D-Dimer Control Контроль        д-димера</t>
  </si>
  <si>
    <t>Boditech Ferritin Control Контроль ферритина</t>
  </si>
  <si>
    <t xml:space="preserve">Уп </t>
  </si>
  <si>
    <t>Агар Мюллера-Хинтона</t>
  </si>
  <si>
    <t>Агар Сабуро с Глюкозой</t>
  </si>
  <si>
    <t>Наб-Щелочной фосфотаза Витал</t>
  </si>
  <si>
    <t>Ацетил-N- цистейн- L</t>
  </si>
  <si>
    <t>Гидроксид натрия х.ч</t>
  </si>
  <si>
    <t>Глицерин чда</t>
  </si>
  <si>
    <r>
      <t>Двухзамещенный фосфат натрия NA</t>
    </r>
    <r>
      <rPr>
        <i/>
        <vertAlign val="subscript"/>
        <sz val="10"/>
        <color theme="1"/>
        <rFont val="Times New Roman"/>
        <family val="1"/>
        <charset val="204"/>
      </rPr>
      <t>2</t>
    </r>
    <r>
      <rPr>
        <i/>
        <sz val="10"/>
        <color theme="1"/>
        <rFont val="Times New Roman"/>
        <family val="1"/>
        <charset val="204"/>
      </rPr>
      <t>HPO</t>
    </r>
    <r>
      <rPr>
        <i/>
        <vertAlign val="subscript"/>
        <sz val="10"/>
        <color theme="1"/>
        <rFont val="Times New Roman"/>
        <family val="1"/>
        <charset val="204"/>
      </rPr>
      <t>4</t>
    </r>
  </si>
  <si>
    <t>Краска по Грамму</t>
  </si>
  <si>
    <t>Кроличья плазма</t>
  </si>
  <si>
    <t>Масло иммерсионное 100,0</t>
  </si>
  <si>
    <t>Набор красителей для окраски по Циль-Нильсена</t>
  </si>
  <si>
    <r>
      <t>Натрий лимоннокислый (цитрат натрия)  Na</t>
    </r>
    <r>
      <rPr>
        <i/>
        <vertAlign val="subscript"/>
        <sz val="10"/>
        <color rgb="FF000000"/>
        <rFont val="Times New Roman"/>
        <family val="1"/>
        <charset val="204"/>
      </rPr>
      <t>3</t>
    </r>
    <r>
      <rPr>
        <i/>
        <sz val="10"/>
        <color rgb="FF000000"/>
        <rFont val="Times New Roman"/>
        <family val="1"/>
        <charset val="204"/>
      </rPr>
      <t>C</t>
    </r>
    <r>
      <rPr>
        <i/>
        <vertAlign val="subscript"/>
        <sz val="10"/>
        <color rgb="FF000000"/>
        <rFont val="Times New Roman"/>
        <family val="1"/>
        <charset val="204"/>
      </rPr>
      <t>6</t>
    </r>
    <r>
      <rPr>
        <i/>
        <sz val="10"/>
        <color rgb="FF000000"/>
        <rFont val="Times New Roman"/>
        <family val="1"/>
        <charset val="204"/>
      </rPr>
      <t>H</t>
    </r>
    <r>
      <rPr>
        <i/>
        <vertAlign val="subscript"/>
        <sz val="10"/>
        <color rgb="FF000000"/>
        <rFont val="Times New Roman"/>
        <family val="1"/>
        <charset val="204"/>
      </rPr>
      <t>5</t>
    </r>
    <r>
      <rPr>
        <i/>
        <sz val="10"/>
        <color rgb="FF000000"/>
        <rFont val="Times New Roman"/>
        <family val="1"/>
        <charset val="204"/>
      </rPr>
      <t>O</t>
    </r>
    <r>
      <rPr>
        <i/>
        <vertAlign val="subscript"/>
        <sz val="10"/>
        <color rgb="FF000000"/>
        <rFont val="Times New Roman"/>
        <family val="1"/>
        <charset val="204"/>
      </rPr>
      <t>7</t>
    </r>
    <r>
      <rPr>
        <i/>
        <sz val="10"/>
        <color rgb="FF000000"/>
        <rFont val="Times New Roman"/>
        <family val="1"/>
        <charset val="204"/>
      </rPr>
      <t xml:space="preserve"> х H</t>
    </r>
    <r>
      <rPr>
        <i/>
        <vertAlign val="subscript"/>
        <sz val="10"/>
        <color rgb="FF000000"/>
        <rFont val="Times New Roman"/>
        <family val="1"/>
        <charset val="204"/>
      </rPr>
      <t>2</t>
    </r>
    <r>
      <rPr>
        <i/>
        <sz val="10"/>
        <color rgb="FF000000"/>
        <rFont val="Times New Roman"/>
        <family val="1"/>
        <charset val="204"/>
      </rPr>
      <t>O</t>
    </r>
  </si>
  <si>
    <t>Натрия хлорид хч</t>
  </si>
  <si>
    <r>
      <t>Однозамещенный   фосфат  калия KH</t>
    </r>
    <r>
      <rPr>
        <i/>
        <vertAlign val="subscript"/>
        <sz val="10"/>
        <color rgb="FF000000"/>
        <rFont val="Times New Roman"/>
        <family val="1"/>
        <charset val="204"/>
      </rPr>
      <t>2</t>
    </r>
    <r>
      <rPr>
        <i/>
        <sz val="10"/>
        <color rgb="FF000000"/>
        <rFont val="Times New Roman"/>
        <family val="1"/>
        <charset val="204"/>
      </rPr>
      <t>PO</t>
    </r>
    <r>
      <rPr>
        <i/>
        <vertAlign val="subscript"/>
        <sz val="10"/>
        <color rgb="FF000000"/>
        <rFont val="Times New Roman"/>
        <family val="1"/>
        <charset val="204"/>
      </rPr>
      <t>4</t>
    </r>
    <r>
      <rPr>
        <i/>
        <sz val="10"/>
        <color rgb="FF000000"/>
        <rFont val="Times New Roman"/>
        <family val="1"/>
        <charset val="204"/>
      </rPr>
      <t xml:space="preserve">                                                  (Kaliumdihydrogenphosphat)</t>
    </r>
  </si>
  <si>
    <t>Оптахиновые диски</t>
  </si>
  <si>
    <t>Питательная среда для выделения энтеробактерий сухая  (Агар Эндо-ГРМ)</t>
  </si>
  <si>
    <t>Питательный агар для культивирования микроорганизмов сухой (ГРМ-агар)</t>
  </si>
  <si>
    <t>Питательный бульон для культивирования микроорганизмов сухой</t>
  </si>
  <si>
    <t>Среда Гисса с маннитом</t>
  </si>
  <si>
    <t>Среда Левенштейна -Йенсона без крахмала</t>
  </si>
  <si>
    <t>Среда Левенштейна -Йенсоно с крахмалом</t>
  </si>
  <si>
    <t>Хлорид железа (III)</t>
  </si>
  <si>
    <t>наб</t>
  </si>
  <si>
    <t>Воронка В-36-100 лабораторная</t>
  </si>
  <si>
    <t>Дозатор одноканальный 10 -100</t>
  </si>
  <si>
    <t xml:space="preserve">Дозатор одноканалъный 100-1000 </t>
  </si>
  <si>
    <t>Дозатор одноканальный 1000-5000</t>
  </si>
  <si>
    <t>Емкость пластиковая 2000  мл</t>
  </si>
  <si>
    <t>Емкость пластиковая 50мл</t>
  </si>
  <si>
    <t>Ерши бутылочные</t>
  </si>
  <si>
    <t>Ерши пробирочные</t>
  </si>
  <si>
    <t>Камера Горяева</t>
  </si>
  <si>
    <t>Карандаш по стеклу синий</t>
  </si>
  <si>
    <t>Колбы конические 100,0 мл изготовленные из термически стойкого стекла</t>
  </si>
  <si>
    <t>Колбы конические 500,0 мл изготовленные из термически стойкого стекла</t>
  </si>
  <si>
    <t>Колбы конические 1000,0 мл изготовленные из термически стойкого стекла</t>
  </si>
  <si>
    <t>Колбы плоскодонные 1000,0 мл изготовленные из термически стойкого стекла</t>
  </si>
  <si>
    <t>Кружка полипроп 1000,0</t>
  </si>
  <si>
    <t>Кружка полипроп 500,0</t>
  </si>
  <si>
    <t>Кювета для образцов А-25 №1000</t>
  </si>
  <si>
    <t>Лабораторные стаканы со шкалой (термостойкие) 200мл</t>
  </si>
  <si>
    <t>Лабораторные стаканы со шкалой (термостойкие) 400мл</t>
  </si>
  <si>
    <t>Лабораторные стаканы со шкалой (термостойкие) 500мл</t>
  </si>
  <si>
    <t>Лабораторные стаканы со шкалой (термостойкие) 1000 мл</t>
  </si>
  <si>
    <t>Наконечник для дозатра 100-1000 стерильные без фильтра (1уп=1000шт)</t>
  </si>
  <si>
    <t>Наконечники для дозатор  100-1000 стерильные с фильтром (1уп=96 шт)</t>
  </si>
  <si>
    <t>Наконечники для дозатора 0,2-10мкл стерильные (1уп=96шт)</t>
  </si>
  <si>
    <t>Наконечники для дозатора 0,5-250мкл</t>
  </si>
  <si>
    <t>Наконечники для дозатора 0-20мкл стерильные (1уп=96шт)</t>
  </si>
  <si>
    <t>Наконечники для дозатора 1000-5000 мкл (1уп=250шт)</t>
  </si>
  <si>
    <t>Наконечники для дозатора 20-200мкл стерильные (1уп=96шт)</t>
  </si>
  <si>
    <t>Пипетка СОЭ</t>
  </si>
  <si>
    <t>Предметное стекло стандартное со шлифованными, матовыми краями (50шт)</t>
  </si>
  <si>
    <t>Пробирки центр с\д</t>
  </si>
  <si>
    <t>Пробирка Эппондорф с крышкой</t>
  </si>
  <si>
    <t>Пробирки ПХ-16</t>
  </si>
  <si>
    <t>Пробирки цен б\д</t>
  </si>
  <si>
    <t>Пробозаборник (игла) №АС-11500</t>
  </si>
  <si>
    <t>Реакционный ротор №10</t>
  </si>
  <si>
    <t>Стеклянная палочка</t>
  </si>
  <si>
    <t>Цилиндр стеклянный с пластмассовым основанием ,V= 50 мл</t>
  </si>
  <si>
    <t>Штатив для контейнеров А-25</t>
  </si>
  <si>
    <t>Штатив для пробирок 16*40</t>
  </si>
  <si>
    <t>Штатив к СОЭ- метру на 20 пипеток</t>
  </si>
  <si>
    <t>Щётка для мытя рук</t>
  </si>
  <si>
    <t xml:space="preserve">Бактериологическая пробирка закручивающейся из боросиликатного стекла с эластамерной прокладкой. Автоклавируемая(121С) Размер 16х150мм </t>
  </si>
  <si>
    <t>Контейнеры для утилизации отходов класса В изготовленные из полиэтилена или полипропилена  обьем 0,5 л</t>
  </si>
  <si>
    <t>Коробки штативы для предметных стекол на 100 стекол</t>
  </si>
  <si>
    <t>Криопробирки  с закручивающейся  крышкой из полипропилена с уплотнительным кольцом   1,5 мл</t>
  </si>
  <si>
    <t>Маркеры с несмываемыми чернилами</t>
  </si>
  <si>
    <t>Мензурки градуированные с ручкой 1000 мл из полипропилена</t>
  </si>
  <si>
    <t>Микропробирки для ПЦР 0,2 мл №500</t>
  </si>
  <si>
    <t>Микропробирки для ПЦР 1,5 мл №500</t>
  </si>
  <si>
    <t xml:space="preserve">Петли бактериологические, одноразовые. Стерильные в индивидуальной упаковке                 1,0-3,0 мкл </t>
  </si>
  <si>
    <t>Петли микробиологические нихромовые 0,4 мкл , для манипуляций по агару с держателем</t>
  </si>
  <si>
    <t>Пипетки Пастера стерильная в индивидуальной упаковке градуированные 1,0(1 уп=500 шт)</t>
  </si>
  <si>
    <t>Пипетки Пастера стерильная в индивидуальной упаковке градуированные 3,0 (500 шт)</t>
  </si>
  <si>
    <t>Стеклянные пипетки 1,0-2,0 мл на полный слив</t>
  </si>
  <si>
    <t>Таймер одноканальный</t>
  </si>
  <si>
    <t>Тампоны для взятия мазков в индивидуальной упаковке стерильные, вискозные с пластиковой ручкой(100 шт)</t>
  </si>
  <si>
    <t>Термометр ТС-7 М1исполнение 6 для холодильника</t>
  </si>
  <si>
    <t>Центрифужные полипропиленовые пробирки , стерильные, градуированные с закручивающейся крышкой 15,0 мл</t>
  </si>
  <si>
    <t>Центрифужные пробирки устойчивые с закручивающейся  крышкой и градуировкой  стерильные 50,0 (500 шт)</t>
  </si>
  <si>
    <t>Чашки  Петри</t>
  </si>
  <si>
    <t>Штатив аллюминевый Ш-40 гнезд</t>
  </si>
  <si>
    <t>Штатив для скашивания сред размер пробирки 16- 150 мм, кол-во гнезд 4х10</t>
  </si>
  <si>
    <t>Штатив для центрифужных пробирок с крышкой на 50мл (Falcon Concal tube)</t>
  </si>
  <si>
    <t>Пакеты для сбора и хранения био отходов 50мкм, 305х610мм</t>
  </si>
  <si>
    <t>Баллоны на 20л стеклянные</t>
  </si>
  <si>
    <t>Бак для мед отходов кл В 50 литров</t>
  </si>
  <si>
    <t>Бахилы низкие одноразовый</t>
  </si>
  <si>
    <t>Бикс кск 18</t>
  </si>
  <si>
    <t>Бикс кск 3</t>
  </si>
  <si>
    <t>Бикс кск 6</t>
  </si>
  <si>
    <t>Бикс кск 9</t>
  </si>
  <si>
    <t>Бумажные полотенца для диспенсера   Z-укладки.  100% целлюлозы. Размер листа в разложенном виде 21*23 см. В пачке 200 листов</t>
  </si>
  <si>
    <t>Гигрометр Вит -2</t>
  </si>
  <si>
    <t>Диспенсер для листовых бумажных полотенец Z/S сложения</t>
  </si>
  <si>
    <t>Дозатор локтевой</t>
  </si>
  <si>
    <t>Емкости-контейнеры для дезинфекции, предстерилизационной очистки и стерилизации химическим методом ЕДПО-10-01 10литр</t>
  </si>
  <si>
    <t>Емкости-контейнеры для дезинфекции, предстерилизационной очистки и стерилизации химическим методом ЕДПО-3-01  3 литр</t>
  </si>
  <si>
    <t>Емкость пластиковая обьемом 2700 мл для системного и прмывочного раст/в А-25</t>
  </si>
  <si>
    <t>Контейнеры из алюминиевой проволоки для хранения пробирок 332 х 228 х 178мм</t>
  </si>
  <si>
    <t>Крафт пакет</t>
  </si>
  <si>
    <t>Крафт-бумага</t>
  </si>
  <si>
    <t>Круг резиновый</t>
  </si>
  <si>
    <t>Кружка Эссмарха  одноразовый №3</t>
  </si>
  <si>
    <t>Лампа 12 для А-25</t>
  </si>
  <si>
    <t>Ножницы большие для  резания материала</t>
  </si>
  <si>
    <t xml:space="preserve">Одноразовая спринцовка </t>
  </si>
  <si>
    <t>Опрыскиватель дез.средств 12л</t>
  </si>
  <si>
    <t>Пакет д/отходов кл Г 500*600  в  комплекте с замками-застёжками</t>
  </si>
  <si>
    <t>Пакет кл Г 600/1000</t>
  </si>
  <si>
    <t>Пергаментная бумага   для взвешивания</t>
  </si>
  <si>
    <t>Песочные часы 1 мин</t>
  </si>
  <si>
    <t xml:space="preserve">Пинцет лаборат для захвата предметов </t>
  </si>
  <si>
    <t>Подстилка впитывающая 700*800</t>
  </si>
  <si>
    <t>Стеклянные шарики D-5 vmm</t>
  </si>
  <si>
    <t>Судно  подкладное  полимерное  616*392</t>
  </si>
  <si>
    <t>Тонометры с фонендоскопом</t>
  </si>
  <si>
    <t>Фартук одноразовый</t>
  </si>
  <si>
    <t>Чашки  Петри стеклянные</t>
  </si>
  <si>
    <t>Щетка медицинская для мытья рук</t>
  </si>
  <si>
    <t>пара</t>
  </si>
  <si>
    <t>Зонд стоматол</t>
  </si>
  <si>
    <t>Зеркало стомат</t>
  </si>
  <si>
    <t>Примадентол пломбиров материал</t>
  </si>
  <si>
    <t>Турбиный наконечник стоматолог</t>
  </si>
  <si>
    <t>ESKOW  №100 (для пломбир зубов)</t>
  </si>
  <si>
    <t>SФЛOУ  (для пломбир зубов)</t>
  </si>
  <si>
    <t>Адгезор (прокладочный материал)</t>
  </si>
  <si>
    <t>Уницем (прокладочный материал)</t>
  </si>
  <si>
    <t>Канасон</t>
  </si>
  <si>
    <t>Севтодонт  (для отбеливания зубов)</t>
  </si>
  <si>
    <t>Кальцевид</t>
  </si>
  <si>
    <t>кор</t>
  </si>
  <si>
    <t>Термопленка  "Аgfa"   Drustar  DT2B  35*43  №100 (14*17)</t>
  </si>
  <si>
    <t xml:space="preserve">Рентген  пленка  35*35  "Аgfa" </t>
  </si>
  <si>
    <t xml:space="preserve">Рентген пленка 30*40 зеленочувств. чувствительность пленки  №100   "Аgfa" </t>
  </si>
  <si>
    <t xml:space="preserve">Рентген пленка 24*30 зеленочувств. чувствительность пленки  №100   "Аgfa" </t>
  </si>
  <si>
    <t>Флюропленка  "Retina"  70*30,5</t>
  </si>
  <si>
    <t>Проявитель "Аgfa"  на 20л</t>
  </si>
  <si>
    <t>Фиксаж "Аgfa"  на 25л</t>
  </si>
  <si>
    <t>Дезинфицирующее средство в виде порошка</t>
  </si>
  <si>
    <t xml:space="preserve">ТОО "Медфарм"   </t>
  </si>
  <si>
    <t>19.03.2018г 15:30</t>
  </si>
  <si>
    <t>20.03.2018г 09:15</t>
  </si>
  <si>
    <t>20.03.2018г 09:25</t>
  </si>
  <si>
    <t>ТОО "LabServis company"</t>
  </si>
  <si>
    <t>20.03.2018г 09:30</t>
  </si>
  <si>
    <t>ТОО "Агри 5"</t>
  </si>
  <si>
    <t>ТОО "Бота Company"</t>
  </si>
  <si>
    <t>20.03.2018г 09:50</t>
  </si>
  <si>
    <t>20.03.2018г 09:40</t>
  </si>
  <si>
    <t>к Протоколу №9</t>
  </si>
  <si>
    <t xml:space="preserve">ТОО "Нур-Мед групп"   </t>
  </si>
  <si>
    <t>19.03.2018г 09:05</t>
  </si>
  <si>
    <t>ИП "Жакешев Т"</t>
  </si>
  <si>
    <t>19.03.2018г 09:06</t>
  </si>
  <si>
    <t>Наб-Калий-Витал</t>
  </si>
  <si>
    <t>Наб-Натрий-Витал</t>
  </si>
  <si>
    <t>ТОО "Биомедфарм"</t>
  </si>
  <si>
    <t>20.03.2018г 09:45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</si>
</sst>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7" formatCode="_(* #,##0.00_);_(* \(#,##0.00\);_(* &quot;-&quot;??_);_(@_)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0"/>
      <color rgb="FF000000"/>
      <name val="Times New Roman"/>
      <family val="1"/>
      <charset val="204"/>
    </font>
    <font>
      <i/>
      <vertAlign val="subscript"/>
      <sz val="10"/>
      <color theme="1"/>
      <name val="Times New Roman"/>
      <family val="1"/>
      <charset val="204"/>
    </font>
    <font>
      <i/>
      <vertAlign val="subscript"/>
      <sz val="10"/>
      <color rgb="FF00000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3">
    <xf numFmtId="0" fontId="0" fillId="0" borderId="0" xfId="0"/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right"/>
    </xf>
    <xf numFmtId="43" fontId="8" fillId="2" borderId="1" xfId="6" applyFont="1" applyFill="1" applyBorder="1" applyAlignment="1">
      <alignment horizontal="center"/>
    </xf>
    <xf numFmtId="0" fontId="7" fillId="2" borderId="0" xfId="0" applyFont="1" applyFill="1" applyAlignment="1"/>
    <xf numFmtId="0" fontId="8" fillId="0" borderId="0" xfId="0" applyFont="1" applyAlignment="1"/>
    <xf numFmtId="0" fontId="7" fillId="0" borderId="0" xfId="0" applyFont="1" applyAlignment="1"/>
    <xf numFmtId="0" fontId="8" fillId="0" borderId="11" xfId="0" applyFont="1" applyBorder="1" applyAlignment="1">
      <alignment vertical="center"/>
    </xf>
    <xf numFmtId="0" fontId="8" fillId="0" borderId="7" xfId="0" applyFont="1" applyBorder="1" applyAlignment="1"/>
    <xf numFmtId="0" fontId="7" fillId="2" borderId="1" xfId="0" applyFont="1" applyFill="1" applyBorder="1" applyAlignment="1"/>
    <xf numFmtId="0" fontId="5" fillId="2" borderId="0" xfId="0" applyFont="1" applyFill="1" applyAlignment="1"/>
    <xf numFmtId="43" fontId="7" fillId="2" borderId="1" xfId="6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right" vertical="center"/>
    </xf>
    <xf numFmtId="43" fontId="6" fillId="2" borderId="8" xfId="6" applyFont="1" applyFill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3" fontId="8" fillId="2" borderId="1" xfId="6" applyFont="1" applyFill="1" applyBorder="1" applyAlignment="1">
      <alignment horizontal="center" vertical="center"/>
    </xf>
    <xf numFmtId="0" fontId="8" fillId="0" borderId="1" xfId="0" applyFont="1" applyBorder="1"/>
    <xf numFmtId="2" fontId="9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9" fontId="12" fillId="2" borderId="1" xfId="7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0" fillId="2" borderId="1" xfId="3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0" fillId="2" borderId="1" xfId="7" applyFont="1" applyFill="1" applyBorder="1" applyAlignment="1">
      <alignment vertical="center"/>
    </xf>
    <xf numFmtId="9" fontId="12" fillId="2" borderId="1" xfId="7" applyFont="1" applyFill="1" applyBorder="1" applyAlignment="1">
      <alignment vertical="center" wrapText="1"/>
    </xf>
    <xf numFmtId="9" fontId="12" fillId="2" borderId="1" xfId="7" applyFont="1" applyFill="1" applyBorder="1" applyAlignment="1">
      <alignment horizontal="left" vertical="center" wrapText="1"/>
    </xf>
    <xf numFmtId="9" fontId="11" fillId="2" borderId="1" xfId="7" applyFont="1" applyFill="1" applyBorder="1" applyAlignment="1">
      <alignment vertical="center" wrapText="1"/>
    </xf>
    <xf numFmtId="9" fontId="12" fillId="2" borderId="1" xfId="7" applyFont="1" applyFill="1" applyBorder="1" applyAlignment="1">
      <alignment vertical="center"/>
    </xf>
    <xf numFmtId="1" fontId="12" fillId="2" borderId="1" xfId="7" applyNumberFormat="1" applyFont="1" applyFill="1" applyBorder="1" applyAlignment="1">
      <alignment vertical="center" wrapText="1"/>
    </xf>
    <xf numFmtId="1" fontId="10" fillId="2" borderId="1" xfId="7" applyNumberFormat="1" applyFont="1" applyFill="1" applyBorder="1" applyAlignment="1">
      <alignment horizontal="center" vertical="center"/>
    </xf>
    <xf numFmtId="9" fontId="12" fillId="2" borderId="1" xfId="7" applyFont="1" applyFill="1" applyBorder="1" applyAlignment="1" applyProtection="1">
      <alignment horizontal="center" vertical="center" wrapText="1"/>
      <protection locked="0"/>
    </xf>
    <xf numFmtId="9" fontId="12" fillId="2" borderId="1" xfId="7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43" fontId="7" fillId="2" borderId="0" xfId="0" applyNumberFormat="1" applyFont="1" applyFill="1" applyAlignment="1">
      <alignment horizontal="center"/>
    </xf>
    <xf numFmtId="43" fontId="7" fillId="2" borderId="1" xfId="6" applyFont="1" applyFill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</cellXfs>
  <cellStyles count="8">
    <cellStyle name="Обычный" xfId="0" builtinId="0"/>
    <cellStyle name="Обычный 3" xfId="5"/>
    <cellStyle name="Обычный 5" xfId="4"/>
    <cellStyle name="Обычный_Лист1" xfId="2"/>
    <cellStyle name="Обычный_медтехн" xfId="3"/>
    <cellStyle name="Процентный" xfId="7" builtinId="5"/>
    <cellStyle name="Стиль 1" xfId="1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390525</xdr:colOff>
      <xdr:row>270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2162175" y="15430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269</xdr:row>
      <xdr:rowOff>64559</xdr:rowOff>
    </xdr:from>
    <xdr:to>
      <xdr:col>17</xdr:col>
      <xdr:colOff>609601</xdr:colOff>
      <xdr:row>270</xdr:row>
      <xdr:rowOff>66676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3392151" y="16076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270</xdr:row>
      <xdr:rowOff>64559</xdr:rowOff>
    </xdr:from>
    <xdr:to>
      <xdr:col>17</xdr:col>
      <xdr:colOff>609601</xdr:colOff>
      <xdr:row>270</xdr:row>
      <xdr:rowOff>156634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3392151" y="19124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271</xdr:row>
      <xdr:rowOff>64559</xdr:rowOff>
    </xdr:from>
    <xdr:to>
      <xdr:col>17</xdr:col>
      <xdr:colOff>609601</xdr:colOff>
      <xdr:row>272</xdr:row>
      <xdr:rowOff>66676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3392151" y="20648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272</xdr:row>
      <xdr:rowOff>64559</xdr:rowOff>
    </xdr:from>
    <xdr:to>
      <xdr:col>17</xdr:col>
      <xdr:colOff>609601</xdr:colOff>
      <xdr:row>272</xdr:row>
      <xdr:rowOff>165101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13392151" y="2369609"/>
          <a:ext cx="381000" cy="100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273</xdr:row>
      <xdr:rowOff>64559</xdr:rowOff>
    </xdr:from>
    <xdr:to>
      <xdr:col>17</xdr:col>
      <xdr:colOff>609601</xdr:colOff>
      <xdr:row>273</xdr:row>
      <xdr:rowOff>257176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3392151" y="25315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274</xdr:row>
      <xdr:rowOff>64559</xdr:rowOff>
    </xdr:from>
    <xdr:to>
      <xdr:col>17</xdr:col>
      <xdr:colOff>609601</xdr:colOff>
      <xdr:row>274</xdr:row>
      <xdr:rowOff>257176</xdr:rowOff>
    </xdr:to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13392151" y="28363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275</xdr:row>
      <xdr:rowOff>64559</xdr:rowOff>
    </xdr:from>
    <xdr:to>
      <xdr:col>17</xdr:col>
      <xdr:colOff>609601</xdr:colOff>
      <xdr:row>275</xdr:row>
      <xdr:rowOff>257176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3392151" y="34459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276</xdr:row>
      <xdr:rowOff>64559</xdr:rowOff>
    </xdr:from>
    <xdr:to>
      <xdr:col>17</xdr:col>
      <xdr:colOff>609601</xdr:colOff>
      <xdr:row>276</xdr:row>
      <xdr:rowOff>156634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13392151" y="3750734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277</xdr:row>
      <xdr:rowOff>64559</xdr:rowOff>
    </xdr:from>
    <xdr:to>
      <xdr:col>17</xdr:col>
      <xdr:colOff>609601</xdr:colOff>
      <xdr:row>277</xdr:row>
      <xdr:rowOff>156635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3392151" y="3903134"/>
          <a:ext cx="381000" cy="92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278</xdr:row>
      <xdr:rowOff>64559</xdr:rowOff>
    </xdr:from>
    <xdr:to>
      <xdr:col>17</xdr:col>
      <xdr:colOff>609601</xdr:colOff>
      <xdr:row>278</xdr:row>
      <xdr:rowOff>156634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13392151" y="4055534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279</xdr:row>
      <xdr:rowOff>64559</xdr:rowOff>
    </xdr:from>
    <xdr:to>
      <xdr:col>17</xdr:col>
      <xdr:colOff>609601</xdr:colOff>
      <xdr:row>279</xdr:row>
      <xdr:rowOff>257176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13392151" y="42079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280</xdr:row>
      <xdr:rowOff>64559</xdr:rowOff>
    </xdr:from>
    <xdr:to>
      <xdr:col>17</xdr:col>
      <xdr:colOff>609601</xdr:colOff>
      <xdr:row>280</xdr:row>
      <xdr:rowOff>257176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3392151" y="45127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281</xdr:row>
      <xdr:rowOff>64559</xdr:rowOff>
    </xdr:from>
    <xdr:to>
      <xdr:col>17</xdr:col>
      <xdr:colOff>609601</xdr:colOff>
      <xdr:row>281</xdr:row>
      <xdr:rowOff>257176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3392151" y="48175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282</xdr:row>
      <xdr:rowOff>64559</xdr:rowOff>
    </xdr:from>
    <xdr:to>
      <xdr:col>17</xdr:col>
      <xdr:colOff>609601</xdr:colOff>
      <xdr:row>282</xdr:row>
      <xdr:rowOff>257176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13392151" y="51223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283</xdr:row>
      <xdr:rowOff>64559</xdr:rowOff>
    </xdr:from>
    <xdr:to>
      <xdr:col>17</xdr:col>
      <xdr:colOff>609601</xdr:colOff>
      <xdr:row>283</xdr:row>
      <xdr:rowOff>257176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13392151" y="54271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284</xdr:row>
      <xdr:rowOff>64559</xdr:rowOff>
    </xdr:from>
    <xdr:to>
      <xdr:col>17</xdr:col>
      <xdr:colOff>609601</xdr:colOff>
      <xdr:row>284</xdr:row>
      <xdr:rowOff>257176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13392151" y="57414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285</xdr:row>
      <xdr:rowOff>64559</xdr:rowOff>
    </xdr:from>
    <xdr:to>
      <xdr:col>17</xdr:col>
      <xdr:colOff>609601</xdr:colOff>
      <xdr:row>286</xdr:row>
      <xdr:rowOff>38101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13392151" y="60367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286</xdr:row>
      <xdr:rowOff>64559</xdr:rowOff>
    </xdr:from>
    <xdr:to>
      <xdr:col>17</xdr:col>
      <xdr:colOff>609601</xdr:colOff>
      <xdr:row>286</xdr:row>
      <xdr:rowOff>257176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13392151" y="65320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287</xdr:row>
      <xdr:rowOff>64559</xdr:rowOff>
    </xdr:from>
    <xdr:to>
      <xdr:col>17</xdr:col>
      <xdr:colOff>609601</xdr:colOff>
      <xdr:row>287</xdr:row>
      <xdr:rowOff>152401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13392151" y="7046384"/>
          <a:ext cx="381000" cy="87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288</xdr:row>
      <xdr:rowOff>64559</xdr:rowOff>
    </xdr:from>
    <xdr:to>
      <xdr:col>17</xdr:col>
      <xdr:colOff>609601</xdr:colOff>
      <xdr:row>288</xdr:row>
      <xdr:rowOff>156634</xdr:rowOff>
    </xdr:to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13392151" y="72273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289</xdr:row>
      <xdr:rowOff>64559</xdr:rowOff>
    </xdr:from>
    <xdr:to>
      <xdr:col>17</xdr:col>
      <xdr:colOff>609601</xdr:colOff>
      <xdr:row>289</xdr:row>
      <xdr:rowOff>156634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13392151" y="73797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291</xdr:row>
      <xdr:rowOff>64559</xdr:rowOff>
    </xdr:from>
    <xdr:to>
      <xdr:col>17</xdr:col>
      <xdr:colOff>609601</xdr:colOff>
      <xdr:row>291</xdr:row>
      <xdr:rowOff>156634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13392151" y="76845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292</xdr:row>
      <xdr:rowOff>64559</xdr:rowOff>
    </xdr:from>
    <xdr:to>
      <xdr:col>17</xdr:col>
      <xdr:colOff>609601</xdr:colOff>
      <xdr:row>292</xdr:row>
      <xdr:rowOff>156634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13392151" y="78369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293</xdr:row>
      <xdr:rowOff>64559</xdr:rowOff>
    </xdr:from>
    <xdr:to>
      <xdr:col>17</xdr:col>
      <xdr:colOff>609601</xdr:colOff>
      <xdr:row>293</xdr:row>
      <xdr:rowOff>156635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13392151" y="7989359"/>
          <a:ext cx="381000" cy="92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323</xdr:row>
      <xdr:rowOff>64559</xdr:rowOff>
    </xdr:from>
    <xdr:to>
      <xdr:col>17</xdr:col>
      <xdr:colOff>609601</xdr:colOff>
      <xdr:row>323</xdr:row>
      <xdr:rowOff>156634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13392151" y="81417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324</xdr:row>
      <xdr:rowOff>64559</xdr:rowOff>
    </xdr:from>
    <xdr:to>
      <xdr:col>17</xdr:col>
      <xdr:colOff>609601</xdr:colOff>
      <xdr:row>325</xdr:row>
      <xdr:rowOff>47626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13392151" y="8294159"/>
          <a:ext cx="381000" cy="164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325</xdr:row>
      <xdr:rowOff>64559</xdr:rowOff>
    </xdr:from>
    <xdr:to>
      <xdr:col>17</xdr:col>
      <xdr:colOff>609601</xdr:colOff>
      <xdr:row>326</xdr:row>
      <xdr:rowOff>76201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13392151" y="8475134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326</xdr:row>
      <xdr:rowOff>64559</xdr:rowOff>
    </xdr:from>
    <xdr:to>
      <xdr:col>17</xdr:col>
      <xdr:colOff>609601</xdr:colOff>
      <xdr:row>327</xdr:row>
      <xdr:rowOff>66676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13392151" y="86561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327</xdr:row>
      <xdr:rowOff>64559</xdr:rowOff>
    </xdr:from>
    <xdr:to>
      <xdr:col>17</xdr:col>
      <xdr:colOff>609601</xdr:colOff>
      <xdr:row>327</xdr:row>
      <xdr:rowOff>257176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13392151" y="88085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328</xdr:row>
      <xdr:rowOff>64559</xdr:rowOff>
    </xdr:from>
    <xdr:to>
      <xdr:col>17</xdr:col>
      <xdr:colOff>609601</xdr:colOff>
      <xdr:row>329</xdr:row>
      <xdr:rowOff>66676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13392151" y="91133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330</xdr:row>
      <xdr:rowOff>64559</xdr:rowOff>
    </xdr:from>
    <xdr:to>
      <xdr:col>17</xdr:col>
      <xdr:colOff>609601</xdr:colOff>
      <xdr:row>330</xdr:row>
      <xdr:rowOff>156634</xdr:rowOff>
    </xdr:to>
    <xdr:sp macro="" textlink="">
      <xdr:nvSpPr>
        <xdr:cNvPr id="88" name="Text Box 2"/>
        <xdr:cNvSpPr txBox="1">
          <a:spLocks noChangeArrowheads="1"/>
        </xdr:cNvSpPr>
      </xdr:nvSpPr>
      <xdr:spPr bwMode="auto">
        <a:xfrm>
          <a:off x="13392151" y="95705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331</xdr:row>
      <xdr:rowOff>64559</xdr:rowOff>
    </xdr:from>
    <xdr:to>
      <xdr:col>17</xdr:col>
      <xdr:colOff>609601</xdr:colOff>
      <xdr:row>331</xdr:row>
      <xdr:rowOff>156635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13392151" y="9722909"/>
          <a:ext cx="381000" cy="92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343</xdr:row>
      <xdr:rowOff>64559</xdr:rowOff>
    </xdr:from>
    <xdr:to>
      <xdr:col>17</xdr:col>
      <xdr:colOff>609601</xdr:colOff>
      <xdr:row>343</xdr:row>
      <xdr:rowOff>156634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13392151" y="98753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344</xdr:row>
      <xdr:rowOff>64559</xdr:rowOff>
    </xdr:from>
    <xdr:to>
      <xdr:col>17</xdr:col>
      <xdr:colOff>609601</xdr:colOff>
      <xdr:row>344</xdr:row>
      <xdr:rowOff>156634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3392151" y="100277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345</xdr:row>
      <xdr:rowOff>64559</xdr:rowOff>
    </xdr:from>
    <xdr:to>
      <xdr:col>17</xdr:col>
      <xdr:colOff>609601</xdr:colOff>
      <xdr:row>345</xdr:row>
      <xdr:rowOff>257176</xdr:rowOff>
    </xdr:to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13392151" y="101801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346</xdr:row>
      <xdr:rowOff>64559</xdr:rowOff>
    </xdr:from>
    <xdr:to>
      <xdr:col>17</xdr:col>
      <xdr:colOff>609601</xdr:colOff>
      <xdr:row>346</xdr:row>
      <xdr:rowOff>156634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13392151" y="104849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347</xdr:row>
      <xdr:rowOff>64559</xdr:rowOff>
    </xdr:from>
    <xdr:to>
      <xdr:col>17</xdr:col>
      <xdr:colOff>609601</xdr:colOff>
      <xdr:row>347</xdr:row>
      <xdr:rowOff>156634</xdr:rowOff>
    </xdr:to>
    <xdr:sp macro="" textlink="">
      <xdr:nvSpPr>
        <xdr:cNvPr id="94" name="Text Box 2"/>
        <xdr:cNvSpPr txBox="1">
          <a:spLocks noChangeArrowheads="1"/>
        </xdr:cNvSpPr>
      </xdr:nvSpPr>
      <xdr:spPr bwMode="auto">
        <a:xfrm>
          <a:off x="13392151" y="106373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348</xdr:row>
      <xdr:rowOff>64559</xdr:rowOff>
    </xdr:from>
    <xdr:to>
      <xdr:col>17</xdr:col>
      <xdr:colOff>609601</xdr:colOff>
      <xdr:row>349</xdr:row>
      <xdr:rowOff>76201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13392151" y="107897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349</xdr:row>
      <xdr:rowOff>64559</xdr:rowOff>
    </xdr:from>
    <xdr:to>
      <xdr:col>17</xdr:col>
      <xdr:colOff>609601</xdr:colOff>
      <xdr:row>350</xdr:row>
      <xdr:rowOff>1059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13392151" y="10970684"/>
          <a:ext cx="381000" cy="11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350</xdr:row>
      <xdr:rowOff>64559</xdr:rowOff>
    </xdr:from>
    <xdr:to>
      <xdr:col>17</xdr:col>
      <xdr:colOff>609601</xdr:colOff>
      <xdr:row>350</xdr:row>
      <xdr:rowOff>156634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13392151" y="111516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13392151" y="113040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13392151" y="116088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100" name="Text Box 2"/>
        <xdr:cNvSpPr txBox="1">
          <a:spLocks noChangeArrowheads="1"/>
        </xdr:cNvSpPr>
      </xdr:nvSpPr>
      <xdr:spPr bwMode="auto">
        <a:xfrm>
          <a:off x="13392151" y="119136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351</xdr:row>
      <xdr:rowOff>92075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13392151" y="1237085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13392151" y="125232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13392151" y="128280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13392151" y="1313285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351</xdr:row>
      <xdr:rowOff>109009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13392151" y="13437659"/>
          <a:ext cx="381000" cy="1090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351</xdr:row>
      <xdr:rowOff>92075</xdr:rowOff>
    </xdr:to>
    <xdr:sp macro="" textlink="">
      <xdr:nvSpPr>
        <xdr:cNvPr id="106" name="Text Box 2"/>
        <xdr:cNvSpPr txBox="1">
          <a:spLocks noChangeArrowheads="1"/>
        </xdr:cNvSpPr>
      </xdr:nvSpPr>
      <xdr:spPr bwMode="auto">
        <a:xfrm>
          <a:off x="13392151" y="13609109"/>
          <a:ext cx="381000" cy="9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276226</xdr:colOff>
      <xdr:row>351</xdr:row>
      <xdr:rowOff>0</xdr:rowOff>
    </xdr:from>
    <xdr:to>
      <xdr:col>17</xdr:col>
      <xdr:colOff>609601</xdr:colOff>
      <xdr:row>352</xdr:row>
      <xdr:rowOff>40217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13392151" y="13913909"/>
          <a:ext cx="381000" cy="192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7"/>
  <sheetViews>
    <sheetView tabSelected="1" zoomScaleSheetLayoutView="70" workbookViewId="0">
      <pane xSplit="6" ySplit="8" topLeftCell="Q343" activePane="bottomRight" state="frozen"/>
      <selection pane="topRight" activeCell="G1" sqref="G1"/>
      <selection pane="bottomLeft" activeCell="A9" sqref="A9"/>
      <selection pane="bottomRight" activeCell="B366" sqref="B366"/>
    </sheetView>
  </sheetViews>
  <sheetFormatPr defaultRowHeight="12" outlineLevelRow="1"/>
  <cols>
    <col min="1" max="1" width="4.28515625" style="6" customWidth="1"/>
    <col min="2" max="2" width="30" style="6" customWidth="1"/>
    <col min="3" max="3" width="6.85546875" style="7" customWidth="1"/>
    <col min="4" max="4" width="10" style="8" customWidth="1"/>
    <col min="5" max="5" width="8.28515625" style="22" customWidth="1"/>
    <col min="6" max="6" width="14.42578125" style="9" customWidth="1"/>
    <col min="7" max="7" width="7.7109375" style="9" customWidth="1"/>
    <col min="8" max="8" width="13.140625" style="9" customWidth="1"/>
    <col min="9" max="9" width="8.7109375" style="9" customWidth="1"/>
    <col min="10" max="10" width="13.140625" style="9" customWidth="1"/>
    <col min="11" max="11" width="9.42578125" style="6" customWidth="1"/>
    <col min="12" max="12" width="15.140625" style="6" customWidth="1"/>
    <col min="13" max="13" width="9.85546875" style="9" customWidth="1"/>
    <col min="14" max="14" width="13.5703125" style="9" customWidth="1"/>
    <col min="15" max="15" width="9.42578125" style="6" customWidth="1"/>
    <col min="16" max="16" width="15.140625" style="6" customWidth="1"/>
    <col min="17" max="17" width="9.42578125" style="6" customWidth="1"/>
    <col min="18" max="18" width="16.28515625" style="6" customWidth="1"/>
    <col min="19" max="19" width="7.28515625" style="6" customWidth="1"/>
    <col min="20" max="20" width="15.140625" style="6" customWidth="1"/>
    <col min="21" max="21" width="7" style="6" customWidth="1"/>
    <col min="22" max="22" width="12.140625" style="6" customWidth="1"/>
    <col min="23" max="23" width="7.28515625" style="6" customWidth="1"/>
    <col min="24" max="24" width="12.7109375" style="6" customWidth="1"/>
    <col min="25" max="16384" width="9.140625" style="6"/>
  </cols>
  <sheetData>
    <row r="1" spans="1:24">
      <c r="C1" s="100" t="s">
        <v>22</v>
      </c>
      <c r="D1" s="100"/>
      <c r="E1" s="100"/>
      <c r="F1" s="100"/>
      <c r="G1" s="100"/>
      <c r="H1" s="100"/>
      <c r="I1" s="100"/>
      <c r="J1" s="100"/>
      <c r="L1" s="62"/>
      <c r="M1" s="6"/>
      <c r="N1" s="6"/>
      <c r="P1" s="62"/>
      <c r="R1" s="62"/>
      <c r="T1" s="63"/>
      <c r="V1" s="93"/>
      <c r="X1" s="62"/>
    </row>
    <row r="2" spans="1:24">
      <c r="B2" s="100" t="s">
        <v>10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"/>
      <c r="N2" s="6"/>
    </row>
    <row r="3" spans="1:24">
      <c r="C3" s="62"/>
      <c r="D3" s="10"/>
      <c r="E3" s="23"/>
      <c r="F3" s="63" t="s">
        <v>388</v>
      </c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3"/>
      <c r="T3" s="63"/>
      <c r="U3" s="93"/>
      <c r="V3" s="93"/>
      <c r="W3" s="62"/>
      <c r="X3" s="62"/>
    </row>
    <row r="4" spans="1:24" ht="12.75" thickBot="1">
      <c r="C4" s="6"/>
      <c r="D4" s="11"/>
      <c r="E4" s="24"/>
      <c r="F4" s="6"/>
      <c r="G4" s="6"/>
      <c r="H4" s="6"/>
      <c r="I4" s="6"/>
      <c r="J4" s="6"/>
      <c r="M4" s="6"/>
      <c r="N4" s="6"/>
    </row>
    <row r="5" spans="1:24" ht="12.75" customHeight="1">
      <c r="A5" s="98" t="s">
        <v>0</v>
      </c>
      <c r="B5" s="101" t="s">
        <v>29</v>
      </c>
      <c r="C5" s="102"/>
      <c r="D5" s="103"/>
      <c r="E5" s="106" t="s">
        <v>5</v>
      </c>
      <c r="F5" s="99"/>
      <c r="G5" s="98" t="s">
        <v>389</v>
      </c>
      <c r="H5" s="99"/>
      <c r="I5" s="98" t="s">
        <v>391</v>
      </c>
      <c r="J5" s="99"/>
      <c r="K5" s="98" t="s">
        <v>378</v>
      </c>
      <c r="L5" s="99"/>
      <c r="M5" s="98" t="s">
        <v>9</v>
      </c>
      <c r="N5" s="99"/>
      <c r="O5" s="111" t="s">
        <v>6</v>
      </c>
      <c r="P5" s="112"/>
      <c r="Q5" s="111" t="s">
        <v>382</v>
      </c>
      <c r="R5" s="112"/>
      <c r="S5" s="111" t="s">
        <v>384</v>
      </c>
      <c r="T5" s="112"/>
      <c r="U5" s="111" t="s">
        <v>395</v>
      </c>
      <c r="V5" s="112"/>
      <c r="W5" s="111" t="s">
        <v>385</v>
      </c>
      <c r="X5" s="112"/>
    </row>
    <row r="6" spans="1:24" ht="15.75" customHeight="1">
      <c r="A6" s="104"/>
      <c r="B6" s="107" t="s">
        <v>30</v>
      </c>
      <c r="C6" s="108"/>
      <c r="D6" s="109"/>
      <c r="E6" s="110"/>
      <c r="F6" s="97"/>
      <c r="G6" s="96" t="s">
        <v>390</v>
      </c>
      <c r="H6" s="97"/>
      <c r="I6" s="96" t="s">
        <v>392</v>
      </c>
      <c r="J6" s="97"/>
      <c r="K6" s="96" t="s">
        <v>379</v>
      </c>
      <c r="L6" s="97"/>
      <c r="M6" s="96" t="s">
        <v>380</v>
      </c>
      <c r="N6" s="97"/>
      <c r="O6" s="96" t="s">
        <v>381</v>
      </c>
      <c r="P6" s="97"/>
      <c r="Q6" s="96" t="s">
        <v>383</v>
      </c>
      <c r="R6" s="97"/>
      <c r="S6" s="96" t="s">
        <v>387</v>
      </c>
      <c r="T6" s="97"/>
      <c r="U6" s="96" t="s">
        <v>396</v>
      </c>
      <c r="V6" s="97"/>
      <c r="W6" s="96" t="s">
        <v>386</v>
      </c>
      <c r="X6" s="97"/>
    </row>
    <row r="7" spans="1:24" ht="31.5" customHeight="1" thickBot="1">
      <c r="A7" s="105"/>
      <c r="B7" s="42" t="s">
        <v>28</v>
      </c>
      <c r="C7" s="40" t="s">
        <v>1</v>
      </c>
      <c r="D7" s="41" t="s">
        <v>27</v>
      </c>
      <c r="E7" s="25" t="s">
        <v>2</v>
      </c>
      <c r="F7" s="12" t="s">
        <v>7</v>
      </c>
      <c r="G7" s="13" t="s">
        <v>8</v>
      </c>
      <c r="H7" s="12" t="s">
        <v>7</v>
      </c>
      <c r="I7" s="13" t="s">
        <v>8</v>
      </c>
      <c r="J7" s="12" t="s">
        <v>7</v>
      </c>
      <c r="K7" s="13" t="s">
        <v>8</v>
      </c>
      <c r="L7" s="12" t="s">
        <v>7</v>
      </c>
      <c r="M7" s="13" t="s">
        <v>8</v>
      </c>
      <c r="N7" s="12" t="s">
        <v>7</v>
      </c>
      <c r="O7" s="13" t="s">
        <v>8</v>
      </c>
      <c r="P7" s="12" t="s">
        <v>7</v>
      </c>
      <c r="Q7" s="13" t="s">
        <v>8</v>
      </c>
      <c r="R7" s="12" t="s">
        <v>7</v>
      </c>
      <c r="S7" s="13" t="s">
        <v>8</v>
      </c>
      <c r="T7" s="12" t="s">
        <v>7</v>
      </c>
      <c r="U7" s="13" t="s">
        <v>8</v>
      </c>
      <c r="V7" s="12" t="s">
        <v>7</v>
      </c>
      <c r="W7" s="13" t="s">
        <v>8</v>
      </c>
      <c r="X7" s="12" t="s">
        <v>7</v>
      </c>
    </row>
    <row r="8" spans="1:24" ht="12.75" thickBot="1">
      <c r="A8" s="14">
        <v>1</v>
      </c>
      <c r="B8" s="15">
        <v>2</v>
      </c>
      <c r="C8" s="15">
        <v>3</v>
      </c>
      <c r="D8" s="15">
        <v>4</v>
      </c>
      <c r="E8" s="26">
        <v>5</v>
      </c>
      <c r="F8" s="44">
        <v>6</v>
      </c>
      <c r="G8" s="43">
        <v>7</v>
      </c>
      <c r="H8" s="43">
        <v>8</v>
      </c>
      <c r="I8" s="43">
        <v>7</v>
      </c>
      <c r="J8" s="43">
        <v>8</v>
      </c>
      <c r="K8" s="43">
        <v>9</v>
      </c>
      <c r="L8" s="43">
        <v>10</v>
      </c>
      <c r="M8" s="43">
        <v>11</v>
      </c>
      <c r="N8" s="43">
        <v>12</v>
      </c>
      <c r="O8" s="43">
        <v>13</v>
      </c>
      <c r="P8" s="43">
        <v>14</v>
      </c>
      <c r="Q8" s="43">
        <v>15</v>
      </c>
      <c r="R8" s="43">
        <v>16</v>
      </c>
      <c r="S8" s="43"/>
      <c r="T8" s="43"/>
      <c r="U8" s="43"/>
      <c r="V8" s="43"/>
      <c r="W8" s="43"/>
      <c r="X8" s="43"/>
    </row>
    <row r="9" spans="1:24" ht="30" customHeight="1">
      <c r="A9" s="56">
        <v>1</v>
      </c>
      <c r="B9" s="47" t="s">
        <v>32</v>
      </c>
      <c r="C9" s="56" t="s">
        <v>18</v>
      </c>
      <c r="D9" s="56">
        <v>10.35</v>
      </c>
      <c r="E9" s="56">
        <v>3300</v>
      </c>
      <c r="F9" s="45">
        <f>D9*E9</f>
        <v>34155</v>
      </c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</row>
    <row r="10" spans="1:24" ht="30.75" customHeight="1">
      <c r="A10" s="56">
        <v>2</v>
      </c>
      <c r="B10" s="47" t="s">
        <v>33</v>
      </c>
      <c r="C10" s="56" t="s">
        <v>3</v>
      </c>
      <c r="D10" s="56">
        <v>363.05</v>
      </c>
      <c r="E10" s="56">
        <v>400</v>
      </c>
      <c r="F10" s="45">
        <f t="shared" ref="F10:F73" si="0">D10*E10</f>
        <v>145220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</row>
    <row r="11" spans="1:24" ht="38.25">
      <c r="A11" s="56">
        <v>3</v>
      </c>
      <c r="B11" s="47" t="s">
        <v>34</v>
      </c>
      <c r="C11" s="56" t="s">
        <v>3</v>
      </c>
      <c r="D11" s="56">
        <v>1361.17</v>
      </c>
      <c r="E11" s="56">
        <v>200</v>
      </c>
      <c r="F11" s="45">
        <f t="shared" si="0"/>
        <v>272234</v>
      </c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</row>
    <row r="12" spans="1:24" ht="38.25">
      <c r="A12" s="56">
        <v>4</v>
      </c>
      <c r="B12" s="47" t="s">
        <v>35</v>
      </c>
      <c r="C12" s="56" t="s">
        <v>3</v>
      </c>
      <c r="D12" s="56">
        <v>544.57000000000005</v>
      </c>
      <c r="E12" s="56">
        <v>920</v>
      </c>
      <c r="F12" s="45">
        <f t="shared" si="0"/>
        <v>501004.4</v>
      </c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</row>
    <row r="13" spans="1:24" ht="25.5">
      <c r="A13" s="56">
        <v>5</v>
      </c>
      <c r="B13" s="47" t="s">
        <v>36</v>
      </c>
      <c r="C13" s="56" t="s">
        <v>3</v>
      </c>
      <c r="D13" s="56">
        <v>26.97</v>
      </c>
      <c r="E13" s="56">
        <v>4</v>
      </c>
      <c r="F13" s="45">
        <f t="shared" si="0"/>
        <v>107.88</v>
      </c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</row>
    <row r="14" spans="1:24" ht="25.5">
      <c r="A14" s="56">
        <v>6</v>
      </c>
      <c r="B14" s="47" t="s">
        <v>37</v>
      </c>
      <c r="C14" s="56" t="s">
        <v>17</v>
      </c>
      <c r="D14" s="56">
        <v>4.6900000000000004</v>
      </c>
      <c r="E14" s="56">
        <v>80</v>
      </c>
      <c r="F14" s="45">
        <f t="shared" si="0"/>
        <v>375.20000000000005</v>
      </c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4" ht="25.5">
      <c r="A15" s="56">
        <v>7</v>
      </c>
      <c r="B15" s="47" t="s">
        <v>38</v>
      </c>
      <c r="C15" s="56" t="s">
        <v>19</v>
      </c>
      <c r="D15" s="56">
        <v>14.45</v>
      </c>
      <c r="E15" s="56">
        <v>140</v>
      </c>
      <c r="F15" s="45">
        <f t="shared" si="0"/>
        <v>2023</v>
      </c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</row>
    <row r="16" spans="1:24" ht="25.5">
      <c r="A16" s="56">
        <v>8</v>
      </c>
      <c r="B16" s="47" t="s">
        <v>39</v>
      </c>
      <c r="C16" s="56" t="s">
        <v>3</v>
      </c>
      <c r="D16" s="56">
        <v>116.84</v>
      </c>
      <c r="E16" s="56">
        <v>80</v>
      </c>
      <c r="F16" s="45">
        <f t="shared" si="0"/>
        <v>9347.2000000000007</v>
      </c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</row>
    <row r="17" spans="1:24" ht="25.5">
      <c r="A17" s="56">
        <v>9</v>
      </c>
      <c r="B17" s="47" t="s">
        <v>40</v>
      </c>
      <c r="C17" s="56" t="s">
        <v>3</v>
      </c>
      <c r="D17" s="56">
        <v>170.4</v>
      </c>
      <c r="E17" s="56">
        <v>40</v>
      </c>
      <c r="F17" s="45">
        <f t="shared" si="0"/>
        <v>6816</v>
      </c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</row>
    <row r="18" spans="1:24" ht="25.5">
      <c r="A18" s="56">
        <v>10</v>
      </c>
      <c r="B18" s="47" t="s">
        <v>41</v>
      </c>
      <c r="C18" s="56" t="s">
        <v>17</v>
      </c>
      <c r="D18" s="56">
        <v>1.97</v>
      </c>
      <c r="E18" s="56">
        <v>2000</v>
      </c>
      <c r="F18" s="45">
        <f t="shared" si="0"/>
        <v>3940</v>
      </c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</row>
    <row r="19" spans="1:24" ht="38.25">
      <c r="A19" s="56">
        <v>11</v>
      </c>
      <c r="B19" s="47" t="s">
        <v>42</v>
      </c>
      <c r="C19" s="56" t="s">
        <v>16</v>
      </c>
      <c r="D19" s="56">
        <v>34.68</v>
      </c>
      <c r="E19" s="56">
        <v>3200</v>
      </c>
      <c r="F19" s="45">
        <f t="shared" si="0"/>
        <v>110976</v>
      </c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</row>
    <row r="20" spans="1:24" ht="25.5">
      <c r="A20" s="56">
        <v>12</v>
      </c>
      <c r="B20" s="47" t="s">
        <v>43</v>
      </c>
      <c r="C20" s="56" t="s">
        <v>17</v>
      </c>
      <c r="D20" s="56">
        <v>77.349999999999994</v>
      </c>
      <c r="E20" s="56">
        <v>400</v>
      </c>
      <c r="F20" s="45">
        <f t="shared" si="0"/>
        <v>30939.999999999996</v>
      </c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</row>
    <row r="21" spans="1:24" ht="25.5">
      <c r="A21" s="56">
        <v>13</v>
      </c>
      <c r="B21" s="47" t="s">
        <v>44</v>
      </c>
      <c r="C21" s="56" t="s">
        <v>17</v>
      </c>
      <c r="D21" s="56">
        <v>40.56</v>
      </c>
      <c r="E21" s="56">
        <v>400</v>
      </c>
      <c r="F21" s="45">
        <f t="shared" si="0"/>
        <v>16224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</row>
    <row r="22" spans="1:24" ht="25.5">
      <c r="A22" s="56">
        <v>14</v>
      </c>
      <c r="B22" s="47" t="s">
        <v>45</v>
      </c>
      <c r="C22" s="56" t="s">
        <v>3</v>
      </c>
      <c r="D22" s="56">
        <v>489.29</v>
      </c>
      <c r="E22" s="56">
        <v>400</v>
      </c>
      <c r="F22" s="45">
        <f t="shared" si="0"/>
        <v>195716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</row>
    <row r="23" spans="1:24" ht="12.75">
      <c r="A23" s="56">
        <v>15</v>
      </c>
      <c r="B23" s="47" t="s">
        <v>46</v>
      </c>
      <c r="C23" s="56" t="s">
        <v>20</v>
      </c>
      <c r="D23" s="56">
        <v>147.24</v>
      </c>
      <c r="E23" s="56">
        <v>7</v>
      </c>
      <c r="F23" s="45">
        <f t="shared" si="0"/>
        <v>1030.68</v>
      </c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4" ht="12.75">
      <c r="A24" s="56">
        <v>16</v>
      </c>
      <c r="B24" s="47" t="s">
        <v>47</v>
      </c>
      <c r="C24" s="56" t="s">
        <v>20</v>
      </c>
      <c r="D24" s="56">
        <v>529.45000000000005</v>
      </c>
      <c r="E24" s="56">
        <v>2</v>
      </c>
      <c r="F24" s="45">
        <f t="shared" si="0"/>
        <v>1058.9000000000001</v>
      </c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</row>
    <row r="25" spans="1:24" ht="12.75">
      <c r="A25" s="56">
        <v>17</v>
      </c>
      <c r="B25" s="47" t="s">
        <v>48</v>
      </c>
      <c r="C25" s="56" t="s">
        <v>17</v>
      </c>
      <c r="D25" s="56">
        <v>36.340000000000003</v>
      </c>
      <c r="E25" s="56">
        <v>360</v>
      </c>
      <c r="F25" s="45">
        <f t="shared" si="0"/>
        <v>13082.400000000001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</row>
    <row r="26" spans="1:24" ht="12.75">
      <c r="A26" s="56">
        <v>18</v>
      </c>
      <c r="B26" s="47" t="s">
        <v>49</v>
      </c>
      <c r="C26" s="56" t="s">
        <v>17</v>
      </c>
      <c r="D26" s="56">
        <v>78.66</v>
      </c>
      <c r="E26" s="56">
        <v>800</v>
      </c>
      <c r="F26" s="45">
        <f t="shared" si="0"/>
        <v>62928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</row>
    <row r="27" spans="1:24" ht="25.5">
      <c r="A27" s="56">
        <v>19</v>
      </c>
      <c r="B27" s="47" t="s">
        <v>50</v>
      </c>
      <c r="C27" s="56" t="s">
        <v>20</v>
      </c>
      <c r="D27" s="56">
        <v>695.63</v>
      </c>
      <c r="E27" s="56">
        <v>35</v>
      </c>
      <c r="F27" s="45">
        <f t="shared" si="0"/>
        <v>24347.05</v>
      </c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</row>
    <row r="28" spans="1:24" ht="25.5">
      <c r="A28" s="56">
        <v>20</v>
      </c>
      <c r="B28" s="47" t="s">
        <v>51</v>
      </c>
      <c r="C28" s="56" t="s">
        <v>3</v>
      </c>
      <c r="D28" s="56">
        <v>21.16</v>
      </c>
      <c r="E28" s="56">
        <v>30</v>
      </c>
      <c r="F28" s="45">
        <f t="shared" si="0"/>
        <v>634.79999999999995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</row>
    <row r="29" spans="1:24" ht="25.5">
      <c r="A29" s="56">
        <v>21</v>
      </c>
      <c r="B29" s="47" t="s">
        <v>52</v>
      </c>
      <c r="C29" s="56" t="s">
        <v>3</v>
      </c>
      <c r="D29" s="56">
        <v>42.89</v>
      </c>
      <c r="E29" s="56">
        <v>108</v>
      </c>
      <c r="F29" s="45">
        <f t="shared" si="0"/>
        <v>4632.12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</row>
    <row r="30" spans="1:24" ht="12.75">
      <c r="A30" s="56">
        <v>22</v>
      </c>
      <c r="B30" s="47" t="s">
        <v>53</v>
      </c>
      <c r="C30" s="56" t="s">
        <v>3</v>
      </c>
      <c r="D30" s="56">
        <v>51.98</v>
      </c>
      <c r="E30" s="56">
        <v>130</v>
      </c>
      <c r="F30" s="45">
        <f t="shared" si="0"/>
        <v>6757.4</v>
      </c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</row>
    <row r="31" spans="1:24" ht="25.5">
      <c r="A31" s="56">
        <v>23</v>
      </c>
      <c r="B31" s="47" t="s">
        <v>54</v>
      </c>
      <c r="C31" s="56" t="s">
        <v>3</v>
      </c>
      <c r="D31" s="56">
        <v>52.9</v>
      </c>
      <c r="E31" s="56">
        <v>120</v>
      </c>
      <c r="F31" s="45">
        <f t="shared" si="0"/>
        <v>6348</v>
      </c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</row>
    <row r="32" spans="1:24" ht="42.75" customHeight="1">
      <c r="A32" s="56">
        <v>24</v>
      </c>
      <c r="B32" s="47" t="s">
        <v>55</v>
      </c>
      <c r="C32" s="56" t="s">
        <v>19</v>
      </c>
      <c r="D32" s="56">
        <v>23.36</v>
      </c>
      <c r="E32" s="56">
        <v>400</v>
      </c>
      <c r="F32" s="45">
        <f t="shared" si="0"/>
        <v>9344</v>
      </c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</row>
    <row r="33" spans="1:24" ht="25.5">
      <c r="A33" s="56">
        <v>25</v>
      </c>
      <c r="B33" s="47" t="s">
        <v>56</v>
      </c>
      <c r="C33" s="56" t="s">
        <v>3</v>
      </c>
      <c r="D33" s="56">
        <v>23.37</v>
      </c>
      <c r="E33" s="56">
        <v>57</v>
      </c>
      <c r="F33" s="45">
        <f t="shared" si="0"/>
        <v>1332.0900000000001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</row>
    <row r="34" spans="1:24" ht="30" customHeight="1">
      <c r="A34" s="56">
        <v>26</v>
      </c>
      <c r="B34" s="47" t="s">
        <v>57</v>
      </c>
      <c r="C34" s="56" t="s">
        <v>20</v>
      </c>
      <c r="D34" s="56">
        <v>84.36</v>
      </c>
      <c r="E34" s="56">
        <v>5</v>
      </c>
      <c r="F34" s="45">
        <f t="shared" si="0"/>
        <v>421.8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</row>
    <row r="35" spans="1:24" ht="51">
      <c r="A35" s="56">
        <v>27</v>
      </c>
      <c r="B35" s="47" t="s">
        <v>58</v>
      </c>
      <c r="C35" s="56" t="s">
        <v>19</v>
      </c>
      <c r="D35" s="56">
        <v>65</v>
      </c>
      <c r="E35" s="56">
        <v>3250</v>
      </c>
      <c r="F35" s="45">
        <f t="shared" si="0"/>
        <v>211250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</row>
    <row r="36" spans="1:24" ht="25.5">
      <c r="A36" s="56">
        <v>28</v>
      </c>
      <c r="B36" s="47" t="s">
        <v>59</v>
      </c>
      <c r="C36" s="56" t="s">
        <v>20</v>
      </c>
      <c r="D36" s="56">
        <v>135.38999999999999</v>
      </c>
      <c r="E36" s="56">
        <v>44</v>
      </c>
      <c r="F36" s="45">
        <f t="shared" si="0"/>
        <v>5957.16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</row>
    <row r="37" spans="1:24" ht="25.5">
      <c r="A37" s="56">
        <v>29</v>
      </c>
      <c r="B37" s="47" t="s">
        <v>60</v>
      </c>
      <c r="C37" s="56" t="s">
        <v>3</v>
      </c>
      <c r="D37" s="56">
        <v>149.84</v>
      </c>
      <c r="E37" s="56">
        <v>580</v>
      </c>
      <c r="F37" s="45">
        <f t="shared" si="0"/>
        <v>86907.199999999997</v>
      </c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</row>
    <row r="38" spans="1:24" ht="25.5">
      <c r="A38" s="56">
        <v>30</v>
      </c>
      <c r="B38" s="47" t="s">
        <v>61</v>
      </c>
      <c r="C38" s="56" t="s">
        <v>3</v>
      </c>
      <c r="D38" s="56">
        <v>120.9</v>
      </c>
      <c r="E38" s="56">
        <v>30</v>
      </c>
      <c r="F38" s="45">
        <f t="shared" si="0"/>
        <v>3627</v>
      </c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</row>
    <row r="39" spans="1:24" ht="25.5">
      <c r="A39" s="56">
        <v>31</v>
      </c>
      <c r="B39" s="47" t="s">
        <v>62</v>
      </c>
      <c r="C39" s="56" t="s">
        <v>3</v>
      </c>
      <c r="D39" s="56">
        <v>119.34</v>
      </c>
      <c r="E39" s="56">
        <v>2000</v>
      </c>
      <c r="F39" s="45">
        <f t="shared" si="0"/>
        <v>238680</v>
      </c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</row>
    <row r="40" spans="1:24" ht="25.5">
      <c r="A40" s="56">
        <v>32</v>
      </c>
      <c r="B40" s="47" t="s">
        <v>63</v>
      </c>
      <c r="C40" s="56" t="s">
        <v>3</v>
      </c>
      <c r="D40" s="56">
        <v>141.37</v>
      </c>
      <c r="E40" s="56">
        <v>2000</v>
      </c>
      <c r="F40" s="45">
        <f t="shared" si="0"/>
        <v>282740</v>
      </c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</row>
    <row r="41" spans="1:24" ht="25.5">
      <c r="A41" s="56">
        <v>33</v>
      </c>
      <c r="B41" s="47" t="s">
        <v>64</v>
      </c>
      <c r="C41" s="56" t="s">
        <v>3</v>
      </c>
      <c r="D41" s="56">
        <v>116.96</v>
      </c>
      <c r="E41" s="56">
        <v>5</v>
      </c>
      <c r="F41" s="45">
        <f t="shared" si="0"/>
        <v>584.79999999999995</v>
      </c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</row>
    <row r="42" spans="1:24" ht="29.25" customHeight="1">
      <c r="A42" s="56">
        <v>34</v>
      </c>
      <c r="B42" s="47" t="s">
        <v>65</v>
      </c>
      <c r="C42" s="56" t="s">
        <v>20</v>
      </c>
      <c r="D42" s="56">
        <v>188.9</v>
      </c>
      <c r="E42" s="56">
        <v>10</v>
      </c>
      <c r="F42" s="45">
        <f t="shared" si="0"/>
        <v>1889</v>
      </c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</row>
    <row r="43" spans="1:24" ht="25.5">
      <c r="A43" s="56">
        <v>35</v>
      </c>
      <c r="B43" s="47" t="s">
        <v>66</v>
      </c>
      <c r="C43" s="56" t="s">
        <v>20</v>
      </c>
      <c r="D43" s="56">
        <v>834.86</v>
      </c>
      <c r="E43" s="56">
        <v>15</v>
      </c>
      <c r="F43" s="45">
        <f t="shared" si="0"/>
        <v>12522.9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</row>
    <row r="44" spans="1:24" ht="38.25">
      <c r="A44" s="56">
        <v>36</v>
      </c>
      <c r="B44" s="47" t="s">
        <v>67</v>
      </c>
      <c r="C44" s="56" t="s">
        <v>19</v>
      </c>
      <c r="D44" s="56">
        <v>84.72</v>
      </c>
      <c r="E44" s="56">
        <v>240</v>
      </c>
      <c r="F44" s="45">
        <f t="shared" si="0"/>
        <v>20332.8</v>
      </c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</row>
    <row r="45" spans="1:24" ht="25.5">
      <c r="A45" s="56">
        <v>37</v>
      </c>
      <c r="B45" s="47" t="s">
        <v>68</v>
      </c>
      <c r="C45" s="56" t="s">
        <v>19</v>
      </c>
      <c r="D45" s="56">
        <v>24.4</v>
      </c>
      <c r="E45" s="56">
        <v>670</v>
      </c>
      <c r="F45" s="45">
        <f t="shared" si="0"/>
        <v>16347.999999999998</v>
      </c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</row>
    <row r="46" spans="1:24" ht="38.25">
      <c r="A46" s="56">
        <v>38</v>
      </c>
      <c r="B46" s="47" t="s">
        <v>69</v>
      </c>
      <c r="C46" s="56" t="s">
        <v>20</v>
      </c>
      <c r="D46" s="56">
        <v>89.51</v>
      </c>
      <c r="E46" s="56">
        <v>560</v>
      </c>
      <c r="F46" s="45">
        <f t="shared" si="0"/>
        <v>50125.600000000006</v>
      </c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</row>
    <row r="47" spans="1:24" ht="25.5">
      <c r="A47" s="56">
        <v>39</v>
      </c>
      <c r="B47" s="47" t="s">
        <v>70</v>
      </c>
      <c r="C47" s="56" t="s">
        <v>3</v>
      </c>
      <c r="D47" s="56">
        <v>119.11</v>
      </c>
      <c r="E47" s="56">
        <v>120</v>
      </c>
      <c r="F47" s="45">
        <f t="shared" si="0"/>
        <v>14293.2</v>
      </c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</row>
    <row r="48" spans="1:24" ht="25.5">
      <c r="A48" s="56">
        <v>40</v>
      </c>
      <c r="B48" s="47" t="s">
        <v>71</v>
      </c>
      <c r="C48" s="56" t="s">
        <v>3</v>
      </c>
      <c r="D48" s="56">
        <v>119.11</v>
      </c>
      <c r="E48" s="56">
        <v>110</v>
      </c>
      <c r="F48" s="45">
        <f t="shared" si="0"/>
        <v>13102.1</v>
      </c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</row>
    <row r="49" spans="1:24" ht="25.5">
      <c r="A49" s="56">
        <v>41</v>
      </c>
      <c r="B49" s="47" t="s">
        <v>72</v>
      </c>
      <c r="C49" s="56" t="s">
        <v>20</v>
      </c>
      <c r="D49" s="56">
        <v>636.19000000000005</v>
      </c>
      <c r="E49" s="56">
        <v>162</v>
      </c>
      <c r="F49" s="45">
        <f t="shared" si="0"/>
        <v>103062.78000000001</v>
      </c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</row>
    <row r="50" spans="1:24" ht="38.25">
      <c r="A50" s="56">
        <v>42</v>
      </c>
      <c r="B50" s="47" t="s">
        <v>73</v>
      </c>
      <c r="C50" s="56" t="s">
        <v>17</v>
      </c>
      <c r="D50" s="56">
        <v>2.4300000000000002</v>
      </c>
      <c r="E50" s="56">
        <v>230</v>
      </c>
      <c r="F50" s="45">
        <f t="shared" si="0"/>
        <v>558.90000000000009</v>
      </c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</row>
    <row r="51" spans="1:24" ht="12.75">
      <c r="A51" s="56">
        <v>43</v>
      </c>
      <c r="B51" s="47" t="s">
        <v>74</v>
      </c>
      <c r="C51" s="56" t="s">
        <v>20</v>
      </c>
      <c r="D51" s="56">
        <v>169.85</v>
      </c>
      <c r="E51" s="56">
        <v>105</v>
      </c>
      <c r="F51" s="45">
        <f t="shared" si="0"/>
        <v>17834.25</v>
      </c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</row>
    <row r="52" spans="1:24" ht="38.25">
      <c r="A52" s="56">
        <v>44</v>
      </c>
      <c r="B52" s="47" t="s">
        <v>75</v>
      </c>
      <c r="C52" s="56" t="s">
        <v>19</v>
      </c>
      <c r="D52" s="56">
        <v>7660.8</v>
      </c>
      <c r="E52" s="56">
        <v>85</v>
      </c>
      <c r="F52" s="45">
        <f t="shared" si="0"/>
        <v>651168</v>
      </c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</row>
    <row r="53" spans="1:24" ht="12.75">
      <c r="A53" s="56">
        <v>45</v>
      </c>
      <c r="B53" s="47" t="s">
        <v>76</v>
      </c>
      <c r="C53" s="56" t="s">
        <v>3</v>
      </c>
      <c r="D53" s="56">
        <v>49.44</v>
      </c>
      <c r="E53" s="56">
        <v>72</v>
      </c>
      <c r="F53" s="45">
        <f t="shared" si="0"/>
        <v>3559.68</v>
      </c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</row>
    <row r="54" spans="1:24" ht="12.75">
      <c r="A54" s="56">
        <v>46</v>
      </c>
      <c r="B54" s="47" t="s">
        <v>77</v>
      </c>
      <c r="C54" s="56" t="s">
        <v>3</v>
      </c>
      <c r="D54" s="56">
        <v>70.349999999999994</v>
      </c>
      <c r="E54" s="56">
        <v>55</v>
      </c>
      <c r="F54" s="45">
        <f t="shared" si="0"/>
        <v>3869.2499999999995</v>
      </c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</row>
    <row r="55" spans="1:24" ht="25.5">
      <c r="A55" s="56">
        <v>47</v>
      </c>
      <c r="B55" s="47" t="s">
        <v>78</v>
      </c>
      <c r="C55" s="56" t="s">
        <v>17</v>
      </c>
      <c r="D55" s="56">
        <v>6.06</v>
      </c>
      <c r="E55" s="56">
        <v>600</v>
      </c>
      <c r="F55" s="45">
        <f t="shared" si="0"/>
        <v>3635.9999999999995</v>
      </c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</row>
    <row r="56" spans="1:24" ht="25.5">
      <c r="A56" s="56">
        <v>48</v>
      </c>
      <c r="B56" s="47" t="s">
        <v>79</v>
      </c>
      <c r="C56" s="56" t="s">
        <v>17</v>
      </c>
      <c r="D56" s="56">
        <v>4.59</v>
      </c>
      <c r="E56" s="56">
        <v>400</v>
      </c>
      <c r="F56" s="45">
        <f t="shared" si="0"/>
        <v>1836</v>
      </c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</row>
    <row r="57" spans="1:24" ht="12.75">
      <c r="A57" s="56">
        <v>49</v>
      </c>
      <c r="B57" s="47" t="s">
        <v>80</v>
      </c>
      <c r="C57" s="56" t="s">
        <v>3</v>
      </c>
      <c r="D57" s="56">
        <v>87.07</v>
      </c>
      <c r="E57" s="56">
        <v>11</v>
      </c>
      <c r="F57" s="45">
        <f t="shared" si="0"/>
        <v>957.77</v>
      </c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</row>
    <row r="58" spans="1:24" ht="25.5">
      <c r="A58" s="56">
        <v>50</v>
      </c>
      <c r="B58" s="47" t="s">
        <v>81</v>
      </c>
      <c r="C58" s="56" t="s">
        <v>19</v>
      </c>
      <c r="D58" s="56">
        <v>21.19</v>
      </c>
      <c r="E58" s="56">
        <v>1230</v>
      </c>
      <c r="F58" s="45">
        <f t="shared" si="0"/>
        <v>26063.7</v>
      </c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</row>
    <row r="59" spans="1:24" ht="19.5" customHeight="1">
      <c r="A59" s="56">
        <v>51</v>
      </c>
      <c r="B59" s="47" t="s">
        <v>82</v>
      </c>
      <c r="C59" s="56" t="s">
        <v>17</v>
      </c>
      <c r="D59" s="56">
        <v>1.18</v>
      </c>
      <c r="E59" s="56">
        <v>6000</v>
      </c>
      <c r="F59" s="45">
        <f t="shared" si="0"/>
        <v>7080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</row>
    <row r="60" spans="1:24" ht="38.25">
      <c r="A60" s="56">
        <v>52</v>
      </c>
      <c r="B60" s="47" t="s">
        <v>83</v>
      </c>
      <c r="C60" s="56" t="s">
        <v>19</v>
      </c>
      <c r="D60" s="56">
        <v>43.63</v>
      </c>
      <c r="E60" s="56">
        <v>20</v>
      </c>
      <c r="F60" s="45">
        <f t="shared" si="0"/>
        <v>872.6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</row>
    <row r="61" spans="1:24" ht="25.5">
      <c r="A61" s="56">
        <v>53</v>
      </c>
      <c r="B61" s="47" t="s">
        <v>84</v>
      </c>
      <c r="C61" s="56" t="s">
        <v>3</v>
      </c>
      <c r="D61" s="56">
        <v>69.09</v>
      </c>
      <c r="E61" s="56">
        <v>300</v>
      </c>
      <c r="F61" s="45">
        <f t="shared" si="0"/>
        <v>20727</v>
      </c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</row>
    <row r="62" spans="1:24" ht="12.75">
      <c r="A62" s="56">
        <v>54</v>
      </c>
      <c r="B62" s="47" t="s">
        <v>85</v>
      </c>
      <c r="C62" s="56" t="s">
        <v>18</v>
      </c>
      <c r="D62" s="56">
        <v>29.46</v>
      </c>
      <c r="E62" s="56">
        <v>400</v>
      </c>
      <c r="F62" s="45">
        <f t="shared" si="0"/>
        <v>11784</v>
      </c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</row>
    <row r="63" spans="1:24" ht="12.75">
      <c r="A63" s="56">
        <v>55</v>
      </c>
      <c r="B63" s="47" t="s">
        <v>86</v>
      </c>
      <c r="C63" s="56" t="s">
        <v>3</v>
      </c>
      <c r="D63" s="56">
        <v>528.41</v>
      </c>
      <c r="E63" s="56">
        <v>60</v>
      </c>
      <c r="F63" s="45">
        <f t="shared" si="0"/>
        <v>31704.6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</row>
    <row r="64" spans="1:24" ht="25.5">
      <c r="A64" s="56">
        <v>56</v>
      </c>
      <c r="B64" s="47" t="s">
        <v>87</v>
      </c>
      <c r="C64" s="56" t="s">
        <v>20</v>
      </c>
      <c r="D64" s="56">
        <v>298.39</v>
      </c>
      <c r="E64" s="56">
        <v>92</v>
      </c>
      <c r="F64" s="45">
        <f t="shared" si="0"/>
        <v>27451.879999999997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</row>
    <row r="65" spans="1:24" ht="12.75">
      <c r="A65" s="56">
        <v>57</v>
      </c>
      <c r="B65" s="47" t="s">
        <v>88</v>
      </c>
      <c r="C65" s="56" t="s">
        <v>20</v>
      </c>
      <c r="D65" s="56">
        <v>355.68</v>
      </c>
      <c r="E65" s="56">
        <v>5</v>
      </c>
      <c r="F65" s="45">
        <f t="shared" si="0"/>
        <v>1778.4</v>
      </c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</row>
    <row r="66" spans="1:24" ht="25.5">
      <c r="A66" s="56">
        <v>58</v>
      </c>
      <c r="B66" s="47" t="s">
        <v>89</v>
      </c>
      <c r="C66" s="56" t="s">
        <v>20</v>
      </c>
      <c r="D66" s="56">
        <v>382.84</v>
      </c>
      <c r="E66" s="56">
        <v>110</v>
      </c>
      <c r="F66" s="45">
        <f t="shared" si="0"/>
        <v>42112.399999999994</v>
      </c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</row>
    <row r="67" spans="1:24" ht="25.5">
      <c r="A67" s="56">
        <v>59</v>
      </c>
      <c r="B67" s="47" t="s">
        <v>90</v>
      </c>
      <c r="C67" s="56" t="s">
        <v>4</v>
      </c>
      <c r="D67" s="56">
        <v>24.04</v>
      </c>
      <c r="E67" s="56">
        <v>150</v>
      </c>
      <c r="F67" s="45">
        <f t="shared" si="0"/>
        <v>3606</v>
      </c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</row>
    <row r="68" spans="1:24" ht="25.5">
      <c r="A68" s="56">
        <v>60</v>
      </c>
      <c r="B68" s="47" t="s">
        <v>91</v>
      </c>
      <c r="C68" s="56" t="s">
        <v>3</v>
      </c>
      <c r="D68" s="56">
        <v>3272.25</v>
      </c>
      <c r="E68" s="56">
        <v>261</v>
      </c>
      <c r="F68" s="45">
        <f t="shared" si="0"/>
        <v>854057.25</v>
      </c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</row>
    <row r="69" spans="1:24" ht="25.5">
      <c r="A69" s="56">
        <v>61</v>
      </c>
      <c r="B69" s="47" t="s">
        <v>92</v>
      </c>
      <c r="C69" s="56" t="s">
        <v>3</v>
      </c>
      <c r="D69" s="56">
        <v>225.65</v>
      </c>
      <c r="E69" s="56">
        <v>10</v>
      </c>
      <c r="F69" s="45">
        <f t="shared" si="0"/>
        <v>2256.5</v>
      </c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</row>
    <row r="70" spans="1:24" ht="27.75" customHeight="1">
      <c r="A70" s="56">
        <v>62</v>
      </c>
      <c r="B70" s="47" t="s">
        <v>93</v>
      </c>
      <c r="C70" s="56" t="s">
        <v>3</v>
      </c>
      <c r="D70" s="56">
        <v>40.200000000000003</v>
      </c>
      <c r="E70" s="56">
        <v>55</v>
      </c>
      <c r="F70" s="45">
        <f t="shared" si="0"/>
        <v>2211</v>
      </c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</row>
    <row r="71" spans="1:24" ht="30" customHeight="1">
      <c r="A71" s="56">
        <v>63</v>
      </c>
      <c r="B71" s="47" t="s">
        <v>94</v>
      </c>
      <c r="C71" s="56" t="s">
        <v>20</v>
      </c>
      <c r="D71" s="56">
        <v>174.14</v>
      </c>
      <c r="E71" s="56">
        <v>45</v>
      </c>
      <c r="F71" s="45">
        <f t="shared" si="0"/>
        <v>7836.2999999999993</v>
      </c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</row>
    <row r="72" spans="1:24" ht="51">
      <c r="A72" s="56">
        <v>64</v>
      </c>
      <c r="B72" s="47" t="s">
        <v>95</v>
      </c>
      <c r="C72" s="56" t="s">
        <v>3</v>
      </c>
      <c r="D72" s="56">
        <v>23.42</v>
      </c>
      <c r="E72" s="56">
        <v>120</v>
      </c>
      <c r="F72" s="45">
        <f t="shared" si="0"/>
        <v>2810.4</v>
      </c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</row>
    <row r="73" spans="1:24" ht="38.25">
      <c r="A73" s="56">
        <v>65</v>
      </c>
      <c r="B73" s="47" t="s">
        <v>96</v>
      </c>
      <c r="C73" s="56" t="s">
        <v>3</v>
      </c>
      <c r="D73" s="56">
        <v>76.680000000000007</v>
      </c>
      <c r="E73" s="56">
        <v>40</v>
      </c>
      <c r="F73" s="45">
        <f t="shared" si="0"/>
        <v>3067.2000000000003</v>
      </c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</row>
    <row r="74" spans="1:24" ht="38.25">
      <c r="A74" s="56">
        <v>66</v>
      </c>
      <c r="B74" s="47" t="s">
        <v>97</v>
      </c>
      <c r="C74" s="56" t="s">
        <v>3</v>
      </c>
      <c r="D74" s="56">
        <v>64.150000000000006</v>
      </c>
      <c r="E74" s="56">
        <v>1050</v>
      </c>
      <c r="F74" s="45">
        <f t="shared" ref="F74:F137" si="1">D74*E74</f>
        <v>67357.5</v>
      </c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</row>
    <row r="75" spans="1:24" ht="31.5" customHeight="1">
      <c r="A75" s="56">
        <v>67</v>
      </c>
      <c r="B75" s="47" t="s">
        <v>98</v>
      </c>
      <c r="C75" s="56" t="s">
        <v>17</v>
      </c>
      <c r="D75" s="56">
        <v>16.84</v>
      </c>
      <c r="E75" s="56">
        <v>400</v>
      </c>
      <c r="F75" s="45">
        <f t="shared" si="1"/>
        <v>6736</v>
      </c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</row>
    <row r="76" spans="1:24" ht="12.75">
      <c r="A76" s="56">
        <v>68</v>
      </c>
      <c r="B76" s="47" t="s">
        <v>99</v>
      </c>
      <c r="C76" s="56" t="s">
        <v>20</v>
      </c>
      <c r="D76" s="56">
        <v>21.73</v>
      </c>
      <c r="E76" s="56">
        <v>1045</v>
      </c>
      <c r="F76" s="45">
        <f t="shared" si="1"/>
        <v>22707.850000000002</v>
      </c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</row>
    <row r="77" spans="1:24" ht="38.25">
      <c r="A77" s="56">
        <v>69</v>
      </c>
      <c r="B77" s="47" t="s">
        <v>100</v>
      </c>
      <c r="C77" s="56" t="s">
        <v>19</v>
      </c>
      <c r="D77" s="56">
        <v>21.92</v>
      </c>
      <c r="E77" s="56">
        <v>300</v>
      </c>
      <c r="F77" s="45">
        <f t="shared" si="1"/>
        <v>6576.0000000000009</v>
      </c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</row>
    <row r="78" spans="1:24" ht="25.5">
      <c r="A78" s="56">
        <v>70</v>
      </c>
      <c r="B78" s="47" t="s">
        <v>101</v>
      </c>
      <c r="C78" s="56" t="s">
        <v>17</v>
      </c>
      <c r="D78" s="56">
        <v>76.17</v>
      </c>
      <c r="E78" s="56">
        <v>5</v>
      </c>
      <c r="F78" s="45">
        <f t="shared" si="1"/>
        <v>380.85</v>
      </c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</row>
    <row r="79" spans="1:24" ht="16.5" customHeight="1">
      <c r="A79" s="56">
        <v>71</v>
      </c>
      <c r="B79" s="47" t="s">
        <v>102</v>
      </c>
      <c r="C79" s="56" t="s">
        <v>20</v>
      </c>
      <c r="D79" s="56">
        <v>486.19</v>
      </c>
      <c r="E79" s="56">
        <v>40</v>
      </c>
      <c r="F79" s="45">
        <f t="shared" si="1"/>
        <v>19447.599999999999</v>
      </c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</row>
    <row r="80" spans="1:24" ht="25.5">
      <c r="A80" s="56">
        <v>72</v>
      </c>
      <c r="B80" s="47" t="s">
        <v>103</v>
      </c>
      <c r="C80" s="56" t="s">
        <v>18</v>
      </c>
      <c r="D80" s="56">
        <v>212.19</v>
      </c>
      <c r="E80" s="56">
        <v>50</v>
      </c>
      <c r="F80" s="45">
        <f t="shared" si="1"/>
        <v>10609.5</v>
      </c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</row>
    <row r="81" spans="1:24" ht="25.5">
      <c r="A81" s="56">
        <v>73</v>
      </c>
      <c r="B81" s="47" t="s">
        <v>104</v>
      </c>
      <c r="C81" s="56" t="s">
        <v>3</v>
      </c>
      <c r="D81" s="56">
        <v>105.76</v>
      </c>
      <c r="E81" s="56">
        <v>3250</v>
      </c>
      <c r="F81" s="45">
        <f t="shared" si="1"/>
        <v>343720</v>
      </c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</row>
    <row r="82" spans="1:24" ht="25.5">
      <c r="A82" s="56">
        <v>74</v>
      </c>
      <c r="B82" s="47" t="s">
        <v>105</v>
      </c>
      <c r="C82" s="56" t="s">
        <v>3</v>
      </c>
      <c r="D82" s="56">
        <v>132.07</v>
      </c>
      <c r="E82" s="56">
        <v>7000</v>
      </c>
      <c r="F82" s="45">
        <f t="shared" si="1"/>
        <v>924490</v>
      </c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</row>
    <row r="83" spans="1:24" ht="25.5">
      <c r="A83" s="56">
        <v>75</v>
      </c>
      <c r="B83" s="47" t="s">
        <v>106</v>
      </c>
      <c r="C83" s="56" t="s">
        <v>3</v>
      </c>
      <c r="D83" s="56">
        <v>132.07</v>
      </c>
      <c r="E83" s="56">
        <v>600</v>
      </c>
      <c r="F83" s="45">
        <f t="shared" si="1"/>
        <v>79242</v>
      </c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</row>
    <row r="84" spans="1:24" ht="25.5">
      <c r="A84" s="56">
        <v>76</v>
      </c>
      <c r="B84" s="47" t="s">
        <v>107</v>
      </c>
      <c r="C84" s="56" t="s">
        <v>3</v>
      </c>
      <c r="D84" s="56">
        <v>188.28</v>
      </c>
      <c r="E84" s="56">
        <v>5700</v>
      </c>
      <c r="F84" s="45">
        <f t="shared" si="1"/>
        <v>1073196</v>
      </c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</row>
    <row r="85" spans="1:24" ht="25.5">
      <c r="A85" s="56">
        <v>77</v>
      </c>
      <c r="B85" s="47" t="s">
        <v>108</v>
      </c>
      <c r="C85" s="56" t="s">
        <v>3</v>
      </c>
      <c r="D85" s="56">
        <v>174.2</v>
      </c>
      <c r="E85" s="56">
        <v>230</v>
      </c>
      <c r="F85" s="45">
        <f t="shared" si="1"/>
        <v>40066</v>
      </c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</row>
    <row r="86" spans="1:24" ht="25.5">
      <c r="A86" s="56">
        <v>78</v>
      </c>
      <c r="B86" s="47" t="s">
        <v>109</v>
      </c>
      <c r="C86" s="56" t="s">
        <v>17</v>
      </c>
      <c r="D86" s="56">
        <v>5.17</v>
      </c>
      <c r="E86" s="56">
        <v>500</v>
      </c>
      <c r="F86" s="45">
        <f t="shared" si="1"/>
        <v>2585</v>
      </c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</row>
    <row r="87" spans="1:24" ht="25.5">
      <c r="A87" s="56">
        <v>79</v>
      </c>
      <c r="B87" s="47" t="s">
        <v>110</v>
      </c>
      <c r="C87" s="56" t="s">
        <v>20</v>
      </c>
      <c r="D87" s="56">
        <v>155.09</v>
      </c>
      <c r="E87" s="56">
        <v>33</v>
      </c>
      <c r="F87" s="45">
        <f t="shared" si="1"/>
        <v>5117.97</v>
      </c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</row>
    <row r="88" spans="1:24" ht="25.5">
      <c r="A88" s="56">
        <v>80</v>
      </c>
      <c r="B88" s="47" t="s">
        <v>111</v>
      </c>
      <c r="C88" s="56" t="s">
        <v>17</v>
      </c>
      <c r="D88" s="56">
        <v>10.24</v>
      </c>
      <c r="E88" s="56">
        <v>4520</v>
      </c>
      <c r="F88" s="45">
        <f t="shared" si="1"/>
        <v>46284.800000000003</v>
      </c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</row>
    <row r="89" spans="1:24" ht="25.5">
      <c r="A89" s="56">
        <v>81</v>
      </c>
      <c r="B89" s="47" t="s">
        <v>112</v>
      </c>
      <c r="C89" s="56" t="s">
        <v>17</v>
      </c>
      <c r="D89" s="56">
        <v>2.82</v>
      </c>
      <c r="E89" s="56">
        <v>431</v>
      </c>
      <c r="F89" s="45">
        <f t="shared" si="1"/>
        <v>1215.4199999999998</v>
      </c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</row>
    <row r="90" spans="1:24" ht="25.5">
      <c r="A90" s="56">
        <v>82</v>
      </c>
      <c r="B90" s="47" t="s">
        <v>113</v>
      </c>
      <c r="C90" s="56" t="s">
        <v>17</v>
      </c>
      <c r="D90" s="56">
        <v>12.19</v>
      </c>
      <c r="E90" s="56">
        <v>100</v>
      </c>
      <c r="F90" s="45">
        <f t="shared" si="1"/>
        <v>1219</v>
      </c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</row>
    <row r="91" spans="1:24" ht="25.5">
      <c r="A91" s="56">
        <v>83</v>
      </c>
      <c r="B91" s="47" t="s">
        <v>114</v>
      </c>
      <c r="C91" s="56" t="s">
        <v>3</v>
      </c>
      <c r="D91" s="56">
        <v>168.55</v>
      </c>
      <c r="E91" s="56">
        <v>60</v>
      </c>
      <c r="F91" s="45">
        <f t="shared" si="1"/>
        <v>10113</v>
      </c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</row>
    <row r="92" spans="1:24" ht="25.5">
      <c r="A92" s="56">
        <v>84</v>
      </c>
      <c r="B92" s="47" t="s">
        <v>115</v>
      </c>
      <c r="C92" s="56" t="s">
        <v>3</v>
      </c>
      <c r="D92" s="56">
        <v>173.72</v>
      </c>
      <c r="E92" s="56">
        <v>220</v>
      </c>
      <c r="F92" s="45">
        <f t="shared" si="1"/>
        <v>38218.400000000001</v>
      </c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</row>
    <row r="93" spans="1:24" ht="51">
      <c r="A93" s="56">
        <v>85</v>
      </c>
      <c r="B93" s="47" t="s">
        <v>116</v>
      </c>
      <c r="C93" s="56" t="s">
        <v>17</v>
      </c>
      <c r="D93" s="56">
        <v>23.31</v>
      </c>
      <c r="E93" s="56">
        <v>100</v>
      </c>
      <c r="F93" s="45">
        <f t="shared" si="1"/>
        <v>2331</v>
      </c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</row>
    <row r="94" spans="1:24" ht="41.25" customHeight="1">
      <c r="A94" s="56">
        <v>86</v>
      </c>
      <c r="B94" s="47" t="s">
        <v>117</v>
      </c>
      <c r="C94" s="56" t="s">
        <v>3</v>
      </c>
      <c r="D94" s="56">
        <v>76.680000000000007</v>
      </c>
      <c r="E94" s="56">
        <v>5</v>
      </c>
      <c r="F94" s="45">
        <f t="shared" si="1"/>
        <v>383.40000000000003</v>
      </c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</row>
    <row r="95" spans="1:24" ht="12.75">
      <c r="A95" s="56">
        <v>87</v>
      </c>
      <c r="B95" s="47" t="s">
        <v>118</v>
      </c>
      <c r="C95" s="56" t="s">
        <v>18</v>
      </c>
      <c r="D95" s="56">
        <v>24.24</v>
      </c>
      <c r="E95" s="56">
        <v>1050</v>
      </c>
      <c r="F95" s="45">
        <f t="shared" si="1"/>
        <v>25452</v>
      </c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</row>
    <row r="96" spans="1:24" ht="38.25">
      <c r="A96" s="56">
        <v>88</v>
      </c>
      <c r="B96" s="47" t="s">
        <v>119</v>
      </c>
      <c r="C96" s="56" t="s">
        <v>3</v>
      </c>
      <c r="D96" s="56">
        <v>95.58</v>
      </c>
      <c r="E96" s="56">
        <v>100</v>
      </c>
      <c r="F96" s="45">
        <f t="shared" si="1"/>
        <v>9558</v>
      </c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</row>
    <row r="97" spans="1:24" ht="25.5">
      <c r="A97" s="56">
        <v>89</v>
      </c>
      <c r="B97" s="47" t="s">
        <v>120</v>
      </c>
      <c r="C97" s="56" t="s">
        <v>17</v>
      </c>
      <c r="D97" s="56">
        <v>1361.64</v>
      </c>
      <c r="E97" s="56">
        <v>144</v>
      </c>
      <c r="F97" s="45">
        <f t="shared" si="1"/>
        <v>196076.16</v>
      </c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</row>
    <row r="98" spans="1:24" ht="25.5">
      <c r="A98" s="56">
        <v>90</v>
      </c>
      <c r="B98" s="47" t="s">
        <v>121</v>
      </c>
      <c r="C98" s="56" t="s">
        <v>17</v>
      </c>
      <c r="D98" s="56">
        <v>946.33</v>
      </c>
      <c r="E98" s="56">
        <v>144</v>
      </c>
      <c r="F98" s="45">
        <f t="shared" si="1"/>
        <v>136271.52000000002</v>
      </c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</row>
    <row r="99" spans="1:24" ht="63.75">
      <c r="A99" s="56">
        <v>91</v>
      </c>
      <c r="B99" s="47" t="s">
        <v>122</v>
      </c>
      <c r="C99" s="56" t="s">
        <v>20</v>
      </c>
      <c r="D99" s="56">
        <v>866.93</v>
      </c>
      <c r="E99" s="56">
        <v>10</v>
      </c>
      <c r="F99" s="45">
        <f t="shared" si="1"/>
        <v>8669.2999999999993</v>
      </c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</row>
    <row r="100" spans="1:24" ht="25.5">
      <c r="A100" s="56">
        <v>92</v>
      </c>
      <c r="B100" s="47" t="s">
        <v>123</v>
      </c>
      <c r="C100" s="56" t="s">
        <v>20</v>
      </c>
      <c r="D100" s="56">
        <v>1532.71</v>
      </c>
      <c r="E100" s="56">
        <v>2</v>
      </c>
      <c r="F100" s="45">
        <f t="shared" si="1"/>
        <v>3065.42</v>
      </c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</row>
    <row r="101" spans="1:24" ht="25.5">
      <c r="A101" s="56">
        <v>93</v>
      </c>
      <c r="B101" s="47" t="s">
        <v>124</v>
      </c>
      <c r="C101" s="56" t="s">
        <v>20</v>
      </c>
      <c r="D101" s="56">
        <v>477.92</v>
      </c>
      <c r="E101" s="56">
        <v>30</v>
      </c>
      <c r="F101" s="45">
        <f t="shared" si="1"/>
        <v>14337.6</v>
      </c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</row>
    <row r="102" spans="1:24" ht="25.5">
      <c r="A102" s="56">
        <v>94</v>
      </c>
      <c r="B102" s="47" t="s">
        <v>125</v>
      </c>
      <c r="C102" s="56" t="s">
        <v>20</v>
      </c>
      <c r="D102" s="56">
        <v>102.05</v>
      </c>
      <c r="E102" s="56">
        <v>32</v>
      </c>
      <c r="F102" s="45">
        <f t="shared" si="1"/>
        <v>3265.6</v>
      </c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</row>
    <row r="103" spans="1:24" ht="25.5">
      <c r="A103" s="56">
        <v>95</v>
      </c>
      <c r="B103" s="47" t="s">
        <v>126</v>
      </c>
      <c r="C103" s="56" t="s">
        <v>3</v>
      </c>
      <c r="D103" s="56">
        <v>10.98</v>
      </c>
      <c r="E103" s="56">
        <v>24000</v>
      </c>
      <c r="F103" s="45">
        <f t="shared" si="1"/>
        <v>263520</v>
      </c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</row>
    <row r="104" spans="1:24" ht="25.5">
      <c r="A104" s="56">
        <v>96</v>
      </c>
      <c r="B104" s="47" t="s">
        <v>127</v>
      </c>
      <c r="C104" s="56" t="s">
        <v>3</v>
      </c>
      <c r="D104" s="56">
        <v>652.41999999999996</v>
      </c>
      <c r="E104" s="56">
        <v>15</v>
      </c>
      <c r="F104" s="45">
        <f t="shared" si="1"/>
        <v>9786.2999999999993</v>
      </c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</row>
    <row r="105" spans="1:24" ht="12.75">
      <c r="A105" s="56">
        <v>97</v>
      </c>
      <c r="B105" s="47" t="s">
        <v>128</v>
      </c>
      <c r="C105" s="56" t="s">
        <v>18</v>
      </c>
      <c r="D105" s="56">
        <v>11.5</v>
      </c>
      <c r="E105" s="56">
        <v>6000</v>
      </c>
      <c r="F105" s="45">
        <f t="shared" si="1"/>
        <v>69000</v>
      </c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</row>
    <row r="106" spans="1:24" ht="12.75">
      <c r="A106" s="56">
        <v>98</v>
      </c>
      <c r="B106" s="47" t="s">
        <v>129</v>
      </c>
      <c r="C106" s="56" t="s">
        <v>18</v>
      </c>
      <c r="D106" s="56">
        <v>28.53</v>
      </c>
      <c r="E106" s="56">
        <v>6500</v>
      </c>
      <c r="F106" s="45">
        <f t="shared" si="1"/>
        <v>185445</v>
      </c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</row>
    <row r="107" spans="1:24" ht="12.75">
      <c r="A107" s="56">
        <v>99</v>
      </c>
      <c r="B107" s="47" t="s">
        <v>130</v>
      </c>
      <c r="C107" s="56" t="s">
        <v>20</v>
      </c>
      <c r="D107" s="56">
        <v>775.07</v>
      </c>
      <c r="E107" s="56">
        <v>2</v>
      </c>
      <c r="F107" s="45">
        <f t="shared" si="1"/>
        <v>1550.14</v>
      </c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</row>
    <row r="108" spans="1:24" ht="25.5">
      <c r="A108" s="56">
        <v>100</v>
      </c>
      <c r="B108" s="47" t="s">
        <v>131</v>
      </c>
      <c r="C108" s="56" t="s">
        <v>19</v>
      </c>
      <c r="D108" s="56">
        <v>119.75</v>
      </c>
      <c r="E108" s="56">
        <v>60</v>
      </c>
      <c r="F108" s="45">
        <f t="shared" si="1"/>
        <v>7185</v>
      </c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</row>
    <row r="109" spans="1:24" ht="12.75">
      <c r="A109" s="56">
        <v>101</v>
      </c>
      <c r="B109" s="47" t="s">
        <v>132</v>
      </c>
      <c r="C109" s="56" t="s">
        <v>3</v>
      </c>
      <c r="D109" s="56">
        <v>211.12</v>
      </c>
      <c r="E109" s="56">
        <v>290</v>
      </c>
      <c r="F109" s="45">
        <f t="shared" si="1"/>
        <v>61224.800000000003</v>
      </c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</row>
    <row r="110" spans="1:24" ht="25.5">
      <c r="A110" s="56">
        <v>102</v>
      </c>
      <c r="B110" s="47" t="s">
        <v>133</v>
      </c>
      <c r="C110" s="56" t="s">
        <v>18</v>
      </c>
      <c r="D110" s="56">
        <v>34.200000000000003</v>
      </c>
      <c r="E110" s="56">
        <v>14400</v>
      </c>
      <c r="F110" s="45">
        <f t="shared" si="1"/>
        <v>492480.00000000006</v>
      </c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</row>
    <row r="111" spans="1:24" ht="12.75">
      <c r="A111" s="56">
        <v>103</v>
      </c>
      <c r="B111" s="47" t="s">
        <v>134</v>
      </c>
      <c r="C111" s="56" t="s">
        <v>20</v>
      </c>
      <c r="D111" s="56">
        <v>610.66</v>
      </c>
      <c r="E111" s="56">
        <v>43</v>
      </c>
      <c r="F111" s="45">
        <f t="shared" si="1"/>
        <v>26258.379999999997</v>
      </c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</row>
    <row r="112" spans="1:24" ht="25.5">
      <c r="A112" s="56">
        <v>104</v>
      </c>
      <c r="B112" s="47" t="s">
        <v>135</v>
      </c>
      <c r="C112" s="56" t="s">
        <v>19</v>
      </c>
      <c r="D112" s="56">
        <v>38.47</v>
      </c>
      <c r="E112" s="56">
        <v>130</v>
      </c>
      <c r="F112" s="45">
        <f t="shared" si="1"/>
        <v>5001.0999999999995</v>
      </c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</row>
    <row r="113" spans="1:24" ht="25.5">
      <c r="A113" s="56">
        <v>105</v>
      </c>
      <c r="B113" s="47" t="s">
        <v>136</v>
      </c>
      <c r="C113" s="56" t="s">
        <v>19</v>
      </c>
      <c r="D113" s="56">
        <v>95.65</v>
      </c>
      <c r="E113" s="56">
        <v>150</v>
      </c>
      <c r="F113" s="45">
        <f t="shared" si="1"/>
        <v>14347.5</v>
      </c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</row>
    <row r="114" spans="1:24" ht="12.75">
      <c r="A114" s="56">
        <v>106</v>
      </c>
      <c r="B114" s="47" t="s">
        <v>137</v>
      </c>
      <c r="C114" s="56" t="s">
        <v>18</v>
      </c>
      <c r="D114" s="56">
        <v>34.71</v>
      </c>
      <c r="E114" s="56">
        <v>300</v>
      </c>
      <c r="F114" s="45">
        <f t="shared" si="1"/>
        <v>10413</v>
      </c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</row>
    <row r="115" spans="1:24" ht="12.75">
      <c r="A115" s="56">
        <v>107</v>
      </c>
      <c r="B115" s="47" t="s">
        <v>138</v>
      </c>
      <c r="C115" s="56" t="s">
        <v>20</v>
      </c>
      <c r="D115" s="56">
        <v>172.32</v>
      </c>
      <c r="E115" s="56">
        <v>30</v>
      </c>
      <c r="F115" s="45">
        <f t="shared" si="1"/>
        <v>5169.5999999999995</v>
      </c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</row>
    <row r="116" spans="1:24" ht="17.25" customHeight="1">
      <c r="A116" s="56">
        <v>108</v>
      </c>
      <c r="B116" s="47" t="s">
        <v>139</v>
      </c>
      <c r="C116" s="56" t="s">
        <v>17</v>
      </c>
      <c r="D116" s="56">
        <v>1.9</v>
      </c>
      <c r="E116" s="56">
        <v>5500</v>
      </c>
      <c r="F116" s="45">
        <f t="shared" si="1"/>
        <v>10450</v>
      </c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</row>
    <row r="117" spans="1:24" ht="17.25" customHeight="1">
      <c r="A117" s="56">
        <v>109</v>
      </c>
      <c r="B117" s="47" t="s">
        <v>140</v>
      </c>
      <c r="C117" s="56" t="s">
        <v>17</v>
      </c>
      <c r="D117" s="56">
        <v>26.23</v>
      </c>
      <c r="E117" s="56">
        <v>3200</v>
      </c>
      <c r="F117" s="45">
        <f t="shared" si="1"/>
        <v>83936</v>
      </c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</row>
    <row r="118" spans="1:24" ht="12.75">
      <c r="A118" s="56">
        <v>110</v>
      </c>
      <c r="B118" s="47" t="s">
        <v>141</v>
      </c>
      <c r="C118" s="56" t="s">
        <v>17</v>
      </c>
      <c r="D118" s="56">
        <v>14.74</v>
      </c>
      <c r="E118" s="56">
        <v>260</v>
      </c>
      <c r="F118" s="45">
        <f t="shared" si="1"/>
        <v>3832.4</v>
      </c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</row>
    <row r="119" spans="1:24" ht="25.5">
      <c r="A119" s="56">
        <v>111</v>
      </c>
      <c r="B119" s="47" t="s">
        <v>142</v>
      </c>
      <c r="C119" s="56" t="s">
        <v>3</v>
      </c>
      <c r="D119" s="56">
        <v>144.91</v>
      </c>
      <c r="E119" s="56">
        <v>25</v>
      </c>
      <c r="F119" s="45">
        <f t="shared" si="1"/>
        <v>3622.75</v>
      </c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</row>
    <row r="120" spans="1:24" ht="25.5">
      <c r="A120" s="56">
        <v>112</v>
      </c>
      <c r="B120" s="47" t="s">
        <v>143</v>
      </c>
      <c r="C120" s="56" t="s">
        <v>17</v>
      </c>
      <c r="D120" s="56">
        <v>1.39</v>
      </c>
      <c r="E120" s="56">
        <v>1350</v>
      </c>
      <c r="F120" s="45">
        <f t="shared" si="1"/>
        <v>1876.4999999999998</v>
      </c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</row>
    <row r="121" spans="1:24" ht="12.75">
      <c r="A121" s="56">
        <v>113</v>
      </c>
      <c r="B121" s="47" t="s">
        <v>144</v>
      </c>
      <c r="C121" s="56" t="s">
        <v>17</v>
      </c>
      <c r="D121" s="56">
        <v>4.57</v>
      </c>
      <c r="E121" s="56">
        <v>340</v>
      </c>
      <c r="F121" s="45">
        <f t="shared" si="1"/>
        <v>1553.8000000000002</v>
      </c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</row>
    <row r="122" spans="1:24" ht="12.75">
      <c r="A122" s="56">
        <v>114</v>
      </c>
      <c r="B122" s="47" t="s">
        <v>145</v>
      </c>
      <c r="C122" s="56" t="s">
        <v>17</v>
      </c>
      <c r="D122" s="56">
        <v>20.079999999999998</v>
      </c>
      <c r="E122" s="56">
        <v>130</v>
      </c>
      <c r="F122" s="45">
        <f t="shared" si="1"/>
        <v>2610.3999999999996</v>
      </c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</row>
    <row r="123" spans="1:24" ht="38.25">
      <c r="A123" s="56">
        <v>115</v>
      </c>
      <c r="B123" s="47" t="s">
        <v>146</v>
      </c>
      <c r="C123" s="56" t="s">
        <v>17</v>
      </c>
      <c r="D123" s="56">
        <v>14.88</v>
      </c>
      <c r="E123" s="56">
        <v>40</v>
      </c>
      <c r="F123" s="45">
        <f t="shared" si="1"/>
        <v>595.20000000000005</v>
      </c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</row>
    <row r="124" spans="1:24" ht="12.75">
      <c r="A124" s="56">
        <v>116</v>
      </c>
      <c r="B124" s="47" t="s">
        <v>147</v>
      </c>
      <c r="C124" s="56" t="s">
        <v>3</v>
      </c>
      <c r="D124" s="56">
        <v>44.19</v>
      </c>
      <c r="E124" s="56">
        <v>120</v>
      </c>
      <c r="F124" s="45">
        <f t="shared" si="1"/>
        <v>5302.7999999999993</v>
      </c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</row>
    <row r="125" spans="1:24" ht="25.5">
      <c r="A125" s="56">
        <v>117</v>
      </c>
      <c r="B125" s="64" t="s">
        <v>148</v>
      </c>
      <c r="C125" s="65" t="s">
        <v>3</v>
      </c>
      <c r="D125" s="65">
        <v>137.81</v>
      </c>
      <c r="E125" s="65">
        <v>10</v>
      </c>
      <c r="F125" s="45">
        <f t="shared" si="1"/>
        <v>1378.1</v>
      </c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</row>
    <row r="126" spans="1:24" ht="12.75">
      <c r="A126" s="56">
        <v>118</v>
      </c>
      <c r="B126" s="46" t="s">
        <v>149</v>
      </c>
      <c r="C126" s="53" t="s">
        <v>20</v>
      </c>
      <c r="D126" s="51">
        <v>2000</v>
      </c>
      <c r="E126" s="67">
        <v>10</v>
      </c>
      <c r="F126" s="45">
        <f t="shared" si="1"/>
        <v>20000</v>
      </c>
      <c r="G126" s="82"/>
      <c r="H126" s="82"/>
      <c r="I126" s="82"/>
      <c r="J126" s="82"/>
      <c r="K126" s="82"/>
      <c r="L126" s="82"/>
      <c r="M126" s="82"/>
      <c r="N126" s="82"/>
      <c r="O126" s="82">
        <v>1990</v>
      </c>
      <c r="P126" s="92">
        <f>E126*O126</f>
        <v>19900</v>
      </c>
      <c r="Q126" s="16">
        <v>1995</v>
      </c>
      <c r="R126" s="92">
        <f>E126*Q126</f>
        <v>19950</v>
      </c>
      <c r="S126" s="82"/>
      <c r="T126" s="82"/>
      <c r="U126" s="82"/>
      <c r="V126" s="82"/>
      <c r="W126" s="82"/>
      <c r="X126" s="82"/>
    </row>
    <row r="127" spans="1:24" ht="12.75">
      <c r="A127" s="56">
        <v>119</v>
      </c>
      <c r="B127" s="46" t="s">
        <v>150</v>
      </c>
      <c r="C127" s="53" t="s">
        <v>4</v>
      </c>
      <c r="D127" s="51">
        <v>3000</v>
      </c>
      <c r="E127" s="67">
        <v>38</v>
      </c>
      <c r="F127" s="45">
        <f t="shared" si="1"/>
        <v>114000</v>
      </c>
      <c r="G127" s="82"/>
      <c r="H127" s="82"/>
      <c r="I127" s="82"/>
      <c r="J127" s="82"/>
      <c r="K127" s="82"/>
      <c r="L127" s="82"/>
      <c r="M127" s="82"/>
      <c r="N127" s="82"/>
      <c r="O127" s="82">
        <v>2990</v>
      </c>
      <c r="P127" s="92">
        <f t="shared" ref="P127:P190" si="2">E127*O127</f>
        <v>113620</v>
      </c>
      <c r="Q127" s="16">
        <v>2995</v>
      </c>
      <c r="R127" s="92">
        <f t="shared" ref="R127:R190" si="3">E127*Q127</f>
        <v>113810</v>
      </c>
      <c r="S127" s="82"/>
      <c r="T127" s="82"/>
      <c r="U127" s="82"/>
      <c r="V127" s="82"/>
      <c r="W127" s="82"/>
      <c r="X127" s="82"/>
    </row>
    <row r="128" spans="1:24" ht="12.75">
      <c r="A128" s="56">
        <v>120</v>
      </c>
      <c r="B128" s="46" t="s">
        <v>151</v>
      </c>
      <c r="C128" s="50" t="s">
        <v>4</v>
      </c>
      <c r="D128" s="51">
        <v>900</v>
      </c>
      <c r="E128" s="67">
        <v>2</v>
      </c>
      <c r="F128" s="45">
        <f t="shared" si="1"/>
        <v>1800</v>
      </c>
      <c r="G128" s="82"/>
      <c r="H128" s="82"/>
      <c r="I128" s="82"/>
      <c r="J128" s="82"/>
      <c r="K128" s="82"/>
      <c r="L128" s="82"/>
      <c r="M128" s="82"/>
      <c r="N128" s="82"/>
      <c r="O128" s="58">
        <v>890</v>
      </c>
      <c r="P128" s="92">
        <f t="shared" si="2"/>
        <v>1780</v>
      </c>
      <c r="Q128" s="16">
        <v>895</v>
      </c>
      <c r="R128" s="92">
        <f t="shared" si="3"/>
        <v>1790</v>
      </c>
      <c r="S128" s="82"/>
      <c r="T128" s="82"/>
      <c r="U128" s="82"/>
      <c r="V128" s="82"/>
      <c r="W128" s="82"/>
      <c r="X128" s="82"/>
    </row>
    <row r="129" spans="1:24" ht="12.75">
      <c r="A129" s="56">
        <v>121</v>
      </c>
      <c r="B129" s="46" t="s">
        <v>152</v>
      </c>
      <c r="C129" s="50" t="s">
        <v>4</v>
      </c>
      <c r="D129" s="51">
        <v>900</v>
      </c>
      <c r="E129" s="67">
        <v>12</v>
      </c>
      <c r="F129" s="45">
        <f t="shared" si="1"/>
        <v>10800</v>
      </c>
      <c r="G129" s="82"/>
      <c r="H129" s="82"/>
      <c r="I129" s="82"/>
      <c r="J129" s="82"/>
      <c r="K129" s="82"/>
      <c r="L129" s="82"/>
      <c r="M129" s="82"/>
      <c r="N129" s="82"/>
      <c r="O129" s="58">
        <v>890</v>
      </c>
      <c r="P129" s="92">
        <f t="shared" si="2"/>
        <v>10680</v>
      </c>
      <c r="Q129" s="16">
        <v>895</v>
      </c>
      <c r="R129" s="92">
        <f t="shared" si="3"/>
        <v>10740</v>
      </c>
      <c r="S129" s="82"/>
      <c r="T129" s="82"/>
      <c r="U129" s="82"/>
      <c r="V129" s="82"/>
      <c r="W129" s="82"/>
      <c r="X129" s="82"/>
    </row>
    <row r="130" spans="1:24" ht="25.5">
      <c r="A130" s="56">
        <v>122</v>
      </c>
      <c r="B130" s="46" t="s">
        <v>153</v>
      </c>
      <c r="C130" s="53" t="s">
        <v>4</v>
      </c>
      <c r="D130" s="51">
        <v>1500</v>
      </c>
      <c r="E130" s="67">
        <v>8</v>
      </c>
      <c r="F130" s="45">
        <f t="shared" si="1"/>
        <v>12000</v>
      </c>
      <c r="G130" s="82"/>
      <c r="H130" s="82"/>
      <c r="I130" s="82"/>
      <c r="J130" s="82"/>
      <c r="K130" s="82"/>
      <c r="L130" s="82"/>
      <c r="M130" s="82"/>
      <c r="N130" s="82"/>
      <c r="O130" s="17">
        <v>1500</v>
      </c>
      <c r="P130" s="92">
        <f t="shared" si="2"/>
        <v>12000</v>
      </c>
      <c r="Q130" s="58">
        <v>1490</v>
      </c>
      <c r="R130" s="92">
        <f t="shared" si="3"/>
        <v>11920</v>
      </c>
      <c r="S130" s="82"/>
      <c r="T130" s="82"/>
      <c r="U130" s="82"/>
      <c r="V130" s="82"/>
      <c r="W130" s="82"/>
      <c r="X130" s="82"/>
    </row>
    <row r="131" spans="1:24" ht="12.75">
      <c r="A131" s="56">
        <v>123</v>
      </c>
      <c r="B131" s="46" t="s">
        <v>154</v>
      </c>
      <c r="C131" s="53" t="s">
        <v>190</v>
      </c>
      <c r="D131" s="51">
        <v>220</v>
      </c>
      <c r="E131" s="67">
        <v>30</v>
      </c>
      <c r="F131" s="45">
        <f t="shared" si="1"/>
        <v>6600</v>
      </c>
      <c r="G131" s="82"/>
      <c r="H131" s="82"/>
      <c r="I131" s="82"/>
      <c r="J131" s="82"/>
      <c r="K131" s="82"/>
      <c r="L131" s="82"/>
      <c r="M131" s="82"/>
      <c r="N131" s="82"/>
      <c r="O131" s="17">
        <v>220</v>
      </c>
      <c r="P131" s="92">
        <f t="shared" si="2"/>
        <v>6600</v>
      </c>
      <c r="Q131" s="82">
        <v>210</v>
      </c>
      <c r="R131" s="92">
        <f t="shared" si="3"/>
        <v>6300</v>
      </c>
      <c r="S131" s="82"/>
      <c r="T131" s="82"/>
      <c r="U131" s="82"/>
      <c r="V131" s="82"/>
      <c r="W131" s="82"/>
      <c r="X131" s="82"/>
    </row>
    <row r="132" spans="1:24" ht="12.75">
      <c r="A132" s="56">
        <v>124</v>
      </c>
      <c r="B132" s="47" t="s">
        <v>155</v>
      </c>
      <c r="C132" s="54" t="s">
        <v>4</v>
      </c>
      <c r="D132" s="51">
        <v>6000</v>
      </c>
      <c r="E132" s="67">
        <v>3</v>
      </c>
      <c r="F132" s="45">
        <f t="shared" si="1"/>
        <v>18000</v>
      </c>
      <c r="G132" s="82"/>
      <c r="H132" s="82"/>
      <c r="I132" s="82"/>
      <c r="J132" s="82"/>
      <c r="K132" s="82"/>
      <c r="L132" s="82"/>
      <c r="M132" s="82"/>
      <c r="N132" s="82"/>
      <c r="O132" s="58">
        <v>5990</v>
      </c>
      <c r="P132" s="92">
        <f t="shared" si="2"/>
        <v>17970</v>
      </c>
      <c r="Q132" s="16">
        <v>5995</v>
      </c>
      <c r="R132" s="92">
        <f t="shared" si="3"/>
        <v>17985</v>
      </c>
      <c r="S132" s="82"/>
      <c r="T132" s="82"/>
      <c r="U132" s="82"/>
      <c r="V132" s="82"/>
      <c r="W132" s="82"/>
      <c r="X132" s="82"/>
    </row>
    <row r="133" spans="1:24" ht="12.75">
      <c r="A133" s="56">
        <v>125</v>
      </c>
      <c r="B133" s="46" t="s">
        <v>156</v>
      </c>
      <c r="C133" s="53" t="s">
        <v>4</v>
      </c>
      <c r="D133" s="51">
        <v>6000</v>
      </c>
      <c r="E133" s="67">
        <v>2</v>
      </c>
      <c r="F133" s="45">
        <f t="shared" si="1"/>
        <v>12000</v>
      </c>
      <c r="G133" s="82"/>
      <c r="H133" s="82"/>
      <c r="I133" s="82"/>
      <c r="J133" s="82"/>
      <c r="K133" s="82"/>
      <c r="L133" s="82"/>
      <c r="M133" s="82"/>
      <c r="N133" s="82"/>
      <c r="O133" s="58">
        <v>5990</v>
      </c>
      <c r="P133" s="92">
        <f t="shared" si="2"/>
        <v>11980</v>
      </c>
      <c r="Q133" s="16">
        <v>5995</v>
      </c>
      <c r="R133" s="92">
        <f t="shared" si="3"/>
        <v>11990</v>
      </c>
      <c r="S133" s="82"/>
      <c r="T133" s="82"/>
      <c r="U133" s="82"/>
      <c r="V133" s="82"/>
      <c r="W133" s="82"/>
      <c r="X133" s="82"/>
    </row>
    <row r="134" spans="1:24" ht="16.5" customHeight="1">
      <c r="A134" s="56">
        <v>126</v>
      </c>
      <c r="B134" s="46" t="s">
        <v>157</v>
      </c>
      <c r="C134" s="53" t="s">
        <v>20</v>
      </c>
      <c r="D134" s="51">
        <v>120</v>
      </c>
      <c r="E134" s="67">
        <v>10</v>
      </c>
      <c r="F134" s="45">
        <f t="shared" si="1"/>
        <v>1200</v>
      </c>
      <c r="G134" s="82"/>
      <c r="H134" s="82"/>
      <c r="I134" s="82"/>
      <c r="J134" s="82"/>
      <c r="K134" s="82"/>
      <c r="L134" s="82"/>
      <c r="M134" s="82"/>
      <c r="N134" s="82"/>
      <c r="O134" s="58">
        <v>110</v>
      </c>
      <c r="P134" s="92">
        <f t="shared" si="2"/>
        <v>1100</v>
      </c>
      <c r="Q134" s="16">
        <v>115</v>
      </c>
      <c r="R134" s="92">
        <f t="shared" si="3"/>
        <v>1150</v>
      </c>
      <c r="S134" s="82"/>
      <c r="T134" s="82"/>
      <c r="U134" s="82"/>
      <c r="V134" s="82"/>
      <c r="W134" s="82"/>
      <c r="X134" s="82"/>
    </row>
    <row r="135" spans="1:24" ht="12.75">
      <c r="A135" s="56">
        <v>127</v>
      </c>
      <c r="B135" s="46" t="s">
        <v>158</v>
      </c>
      <c r="C135" s="53" t="s">
        <v>4</v>
      </c>
      <c r="D135" s="51">
        <v>6000</v>
      </c>
      <c r="E135" s="67">
        <v>10</v>
      </c>
      <c r="F135" s="45">
        <f t="shared" si="1"/>
        <v>60000</v>
      </c>
      <c r="G135" s="82"/>
      <c r="H135" s="82"/>
      <c r="I135" s="82"/>
      <c r="J135" s="82"/>
      <c r="K135" s="82"/>
      <c r="L135" s="82"/>
      <c r="M135" s="82"/>
      <c r="N135" s="82"/>
      <c r="O135" s="58">
        <v>5990</v>
      </c>
      <c r="P135" s="92">
        <f t="shared" si="2"/>
        <v>59900</v>
      </c>
      <c r="Q135" s="16">
        <v>5995</v>
      </c>
      <c r="R135" s="92">
        <f t="shared" si="3"/>
        <v>59950</v>
      </c>
      <c r="S135" s="82"/>
      <c r="T135" s="82"/>
      <c r="U135" s="82"/>
      <c r="V135" s="82"/>
      <c r="W135" s="82"/>
      <c r="X135" s="82"/>
    </row>
    <row r="136" spans="1:24" ht="12.75">
      <c r="A136" s="56">
        <v>128</v>
      </c>
      <c r="B136" s="46" t="s">
        <v>159</v>
      </c>
      <c r="C136" s="50" t="s">
        <v>4</v>
      </c>
      <c r="D136" s="51">
        <v>6000</v>
      </c>
      <c r="E136" s="67">
        <v>16</v>
      </c>
      <c r="F136" s="45">
        <f t="shared" si="1"/>
        <v>96000</v>
      </c>
      <c r="G136" s="82"/>
      <c r="H136" s="82"/>
      <c r="I136" s="82"/>
      <c r="J136" s="82"/>
      <c r="K136" s="82"/>
      <c r="L136" s="82"/>
      <c r="M136" s="82"/>
      <c r="N136" s="82"/>
      <c r="O136" s="58">
        <v>5990</v>
      </c>
      <c r="P136" s="92">
        <f t="shared" si="2"/>
        <v>95840</v>
      </c>
      <c r="Q136" s="16">
        <v>5995</v>
      </c>
      <c r="R136" s="92">
        <f t="shared" si="3"/>
        <v>95920</v>
      </c>
      <c r="S136" s="82"/>
      <c r="T136" s="82"/>
      <c r="U136" s="82"/>
      <c r="V136" s="82"/>
      <c r="W136" s="82"/>
      <c r="X136" s="82"/>
    </row>
    <row r="137" spans="1:24" ht="12.75">
      <c r="A137" s="56">
        <v>129</v>
      </c>
      <c r="B137" s="46" t="s">
        <v>160</v>
      </c>
      <c r="C137" s="53" t="s">
        <v>4</v>
      </c>
      <c r="D137" s="51">
        <v>750</v>
      </c>
      <c r="E137" s="67">
        <v>565</v>
      </c>
      <c r="F137" s="45">
        <f t="shared" si="1"/>
        <v>423750</v>
      </c>
      <c r="G137" s="82"/>
      <c r="H137" s="82"/>
      <c r="I137" s="82"/>
      <c r="J137" s="82"/>
      <c r="K137" s="82"/>
      <c r="L137" s="82"/>
      <c r="M137" s="82"/>
      <c r="N137" s="82"/>
      <c r="O137" s="58">
        <v>740</v>
      </c>
      <c r="P137" s="92">
        <f t="shared" si="2"/>
        <v>418100</v>
      </c>
      <c r="Q137" s="16">
        <v>745</v>
      </c>
      <c r="R137" s="92">
        <f t="shared" si="3"/>
        <v>420925</v>
      </c>
      <c r="S137" s="82"/>
      <c r="T137" s="82"/>
      <c r="U137" s="82"/>
      <c r="V137" s="82"/>
      <c r="W137" s="82"/>
      <c r="X137" s="82"/>
    </row>
    <row r="138" spans="1:24" ht="25.5">
      <c r="A138" s="56">
        <v>130</v>
      </c>
      <c r="B138" s="46" t="s">
        <v>161</v>
      </c>
      <c r="C138" s="53" t="s">
        <v>4</v>
      </c>
      <c r="D138" s="51">
        <v>3500</v>
      </c>
      <c r="E138" s="67">
        <v>26</v>
      </c>
      <c r="F138" s="45">
        <f t="shared" ref="F138:F201" si="4">D138*E138</f>
        <v>91000</v>
      </c>
      <c r="G138" s="82"/>
      <c r="H138" s="82"/>
      <c r="I138" s="82"/>
      <c r="J138" s="82"/>
      <c r="K138" s="82"/>
      <c r="L138" s="82"/>
      <c r="M138" s="82"/>
      <c r="N138" s="82"/>
      <c r="O138" s="58">
        <v>3490</v>
      </c>
      <c r="P138" s="92">
        <f t="shared" si="2"/>
        <v>90740</v>
      </c>
      <c r="Q138" s="17">
        <v>3495</v>
      </c>
      <c r="R138" s="92">
        <f t="shared" si="3"/>
        <v>90870</v>
      </c>
      <c r="S138" s="82"/>
      <c r="T138" s="82"/>
      <c r="U138" s="82"/>
      <c r="V138" s="82"/>
      <c r="W138" s="82"/>
      <c r="X138" s="82"/>
    </row>
    <row r="139" spans="1:24" ht="25.5">
      <c r="A139" s="56">
        <v>131</v>
      </c>
      <c r="B139" s="46" t="s">
        <v>162</v>
      </c>
      <c r="C139" s="53" t="s">
        <v>4</v>
      </c>
      <c r="D139" s="51">
        <v>3200</v>
      </c>
      <c r="E139" s="67">
        <v>40</v>
      </c>
      <c r="F139" s="45">
        <f t="shared" si="4"/>
        <v>128000</v>
      </c>
      <c r="G139" s="82"/>
      <c r="H139" s="82"/>
      <c r="I139" s="82"/>
      <c r="J139" s="82"/>
      <c r="K139" s="82"/>
      <c r="L139" s="82"/>
      <c r="M139" s="82"/>
      <c r="N139" s="82"/>
      <c r="O139" s="58">
        <v>3190</v>
      </c>
      <c r="P139" s="92">
        <f t="shared" si="2"/>
        <v>127600</v>
      </c>
      <c r="Q139" s="17">
        <v>3195</v>
      </c>
      <c r="R139" s="92">
        <f t="shared" si="3"/>
        <v>127800</v>
      </c>
      <c r="S139" s="82"/>
      <c r="T139" s="82"/>
      <c r="U139" s="82"/>
      <c r="V139" s="82"/>
      <c r="W139" s="82"/>
      <c r="X139" s="82"/>
    </row>
    <row r="140" spans="1:24" ht="12.75">
      <c r="A140" s="56">
        <v>132</v>
      </c>
      <c r="B140" s="46" t="s">
        <v>163</v>
      </c>
      <c r="C140" s="50" t="s">
        <v>190</v>
      </c>
      <c r="D140" s="51">
        <v>70</v>
      </c>
      <c r="E140" s="67">
        <v>8000</v>
      </c>
      <c r="F140" s="45">
        <f t="shared" si="4"/>
        <v>560000</v>
      </c>
      <c r="G140" s="82"/>
      <c r="H140" s="82"/>
      <c r="I140" s="82"/>
      <c r="J140" s="82"/>
      <c r="K140" s="82"/>
      <c r="L140" s="82"/>
      <c r="M140" s="82"/>
      <c r="N140" s="82"/>
      <c r="O140" s="17">
        <v>69</v>
      </c>
      <c r="P140" s="92">
        <f t="shared" si="2"/>
        <v>552000</v>
      </c>
      <c r="Q140" s="58">
        <v>68</v>
      </c>
      <c r="R140" s="92">
        <f t="shared" si="3"/>
        <v>544000</v>
      </c>
      <c r="S140" s="82"/>
      <c r="T140" s="82"/>
      <c r="U140" s="82"/>
      <c r="V140" s="82"/>
      <c r="W140" s="82"/>
      <c r="X140" s="82"/>
    </row>
    <row r="141" spans="1:24" ht="25.5">
      <c r="A141" s="56">
        <v>133</v>
      </c>
      <c r="B141" s="46" t="s">
        <v>164</v>
      </c>
      <c r="C141" s="50" t="s">
        <v>4</v>
      </c>
      <c r="D141" s="51">
        <v>850</v>
      </c>
      <c r="E141" s="67">
        <v>5600</v>
      </c>
      <c r="F141" s="45">
        <f t="shared" si="4"/>
        <v>4760000</v>
      </c>
      <c r="G141" s="82"/>
      <c r="H141" s="82"/>
      <c r="I141" s="82"/>
      <c r="J141" s="82"/>
      <c r="K141" s="82"/>
      <c r="L141" s="82"/>
      <c r="M141" s="82"/>
      <c r="N141" s="82"/>
      <c r="O141" s="58"/>
      <c r="P141" s="92">
        <f t="shared" si="2"/>
        <v>0</v>
      </c>
      <c r="Q141" s="17"/>
      <c r="R141" s="92">
        <f t="shared" si="3"/>
        <v>0</v>
      </c>
      <c r="S141" s="82">
        <v>845</v>
      </c>
      <c r="T141" s="95">
        <f>S141*E141</f>
        <v>4732000</v>
      </c>
      <c r="U141" s="16">
        <v>848</v>
      </c>
      <c r="V141" s="95">
        <f>U141*E141</f>
        <v>4748800</v>
      </c>
      <c r="W141" s="82"/>
      <c r="X141" s="82"/>
    </row>
    <row r="142" spans="1:24" ht="25.5">
      <c r="A142" s="56">
        <v>134</v>
      </c>
      <c r="B142" s="46" t="s">
        <v>165</v>
      </c>
      <c r="C142" s="50" t="s">
        <v>4</v>
      </c>
      <c r="D142" s="51">
        <v>1350</v>
      </c>
      <c r="E142" s="67">
        <v>3500</v>
      </c>
      <c r="F142" s="45">
        <f t="shared" si="4"/>
        <v>4725000</v>
      </c>
      <c r="G142" s="82"/>
      <c r="H142" s="82"/>
      <c r="I142" s="82"/>
      <c r="J142" s="82"/>
      <c r="K142" s="58">
        <v>1349</v>
      </c>
      <c r="L142" s="29">
        <f>K142*E142</f>
        <v>4721500</v>
      </c>
      <c r="M142" s="17">
        <v>1350</v>
      </c>
      <c r="N142" s="29">
        <f>M142*E142</f>
        <v>4725000</v>
      </c>
      <c r="O142" s="58"/>
      <c r="P142" s="92">
        <f t="shared" si="2"/>
        <v>0</v>
      </c>
      <c r="Q142" s="17"/>
      <c r="R142" s="92">
        <f t="shared" si="3"/>
        <v>0</v>
      </c>
      <c r="S142" s="82"/>
      <c r="T142" s="82"/>
      <c r="U142" s="82"/>
      <c r="V142" s="82"/>
      <c r="W142" s="82"/>
      <c r="X142" s="82"/>
    </row>
    <row r="143" spans="1:24" ht="25.5">
      <c r="A143" s="56">
        <v>135</v>
      </c>
      <c r="B143" s="46" t="s">
        <v>166</v>
      </c>
      <c r="C143" s="53" t="s">
        <v>4</v>
      </c>
      <c r="D143" s="51">
        <v>3000</v>
      </c>
      <c r="E143" s="67">
        <v>5</v>
      </c>
      <c r="F143" s="45">
        <f t="shared" si="4"/>
        <v>15000</v>
      </c>
      <c r="G143" s="82"/>
      <c r="H143" s="82"/>
      <c r="I143" s="82"/>
      <c r="J143" s="82"/>
      <c r="K143" s="58"/>
      <c r="L143" s="29">
        <f t="shared" ref="L143:L206" si="5">K143*E143</f>
        <v>0</v>
      </c>
      <c r="M143" s="17"/>
      <c r="N143" s="29">
        <f t="shared" ref="N143:N206" si="6">M143*E143</f>
        <v>0</v>
      </c>
      <c r="O143" s="58">
        <v>2990</v>
      </c>
      <c r="P143" s="92">
        <f t="shared" si="2"/>
        <v>14950</v>
      </c>
      <c r="Q143" s="17">
        <v>2995</v>
      </c>
      <c r="R143" s="92">
        <f t="shared" si="3"/>
        <v>14975</v>
      </c>
      <c r="S143" s="82"/>
      <c r="T143" s="82"/>
      <c r="U143" s="82"/>
      <c r="V143" s="82"/>
      <c r="W143" s="82"/>
      <c r="X143" s="82"/>
    </row>
    <row r="144" spans="1:24" ht="12.75">
      <c r="A144" s="56">
        <v>136</v>
      </c>
      <c r="B144" s="46" t="s">
        <v>167</v>
      </c>
      <c r="C144" s="53" t="s">
        <v>4</v>
      </c>
      <c r="D144" s="51">
        <v>450</v>
      </c>
      <c r="E144" s="67">
        <v>242</v>
      </c>
      <c r="F144" s="45">
        <f t="shared" si="4"/>
        <v>108900</v>
      </c>
      <c r="G144" s="82"/>
      <c r="H144" s="82"/>
      <c r="I144" s="82"/>
      <c r="J144" s="82"/>
      <c r="K144" s="58">
        <v>448</v>
      </c>
      <c r="L144" s="29">
        <f t="shared" si="5"/>
        <v>108416</v>
      </c>
      <c r="M144" s="17">
        <v>450</v>
      </c>
      <c r="N144" s="29">
        <f t="shared" si="6"/>
        <v>108900</v>
      </c>
      <c r="O144" s="58"/>
      <c r="P144" s="92">
        <f t="shared" si="2"/>
        <v>0</v>
      </c>
      <c r="Q144" s="17"/>
      <c r="R144" s="92">
        <f t="shared" si="3"/>
        <v>0</v>
      </c>
      <c r="S144" s="82"/>
      <c r="T144" s="82"/>
      <c r="U144" s="82"/>
      <c r="V144" s="82"/>
      <c r="W144" s="82"/>
      <c r="X144" s="82"/>
    </row>
    <row r="145" spans="1:24" ht="12.75">
      <c r="A145" s="56">
        <v>137</v>
      </c>
      <c r="B145" s="46" t="s">
        <v>168</v>
      </c>
      <c r="C145" s="50" t="s">
        <v>4</v>
      </c>
      <c r="D145" s="51">
        <v>3500</v>
      </c>
      <c r="E145" s="67">
        <v>2</v>
      </c>
      <c r="F145" s="45">
        <f t="shared" si="4"/>
        <v>7000</v>
      </c>
      <c r="G145" s="82"/>
      <c r="H145" s="82"/>
      <c r="I145" s="82"/>
      <c r="J145" s="82"/>
      <c r="K145" s="58">
        <v>3450</v>
      </c>
      <c r="L145" s="29">
        <f t="shared" si="5"/>
        <v>6900</v>
      </c>
      <c r="M145" s="17">
        <v>3500</v>
      </c>
      <c r="N145" s="29">
        <f t="shared" si="6"/>
        <v>7000</v>
      </c>
      <c r="O145" s="58"/>
      <c r="P145" s="92">
        <f t="shared" si="2"/>
        <v>0</v>
      </c>
      <c r="Q145" s="17"/>
      <c r="R145" s="92">
        <f t="shared" si="3"/>
        <v>0</v>
      </c>
      <c r="S145" s="82"/>
      <c r="T145" s="82"/>
      <c r="U145" s="82"/>
      <c r="V145" s="82"/>
      <c r="W145" s="82"/>
      <c r="X145" s="82"/>
    </row>
    <row r="146" spans="1:24" ht="12.75">
      <c r="A146" s="56">
        <v>138</v>
      </c>
      <c r="B146" s="46" t="s">
        <v>169</v>
      </c>
      <c r="C146" s="50" t="s">
        <v>4</v>
      </c>
      <c r="D146" s="51">
        <v>3900</v>
      </c>
      <c r="E146" s="67">
        <v>5</v>
      </c>
      <c r="F146" s="45">
        <f t="shared" si="4"/>
        <v>19500</v>
      </c>
      <c r="G146" s="82"/>
      <c r="H146" s="82"/>
      <c r="I146" s="82"/>
      <c r="J146" s="82"/>
      <c r="K146" s="58"/>
      <c r="L146" s="29">
        <f t="shared" si="5"/>
        <v>0</v>
      </c>
      <c r="M146" s="17"/>
      <c r="N146" s="29">
        <f t="shared" si="6"/>
        <v>0</v>
      </c>
      <c r="O146" s="58">
        <v>3890</v>
      </c>
      <c r="P146" s="92">
        <f t="shared" si="2"/>
        <v>19450</v>
      </c>
      <c r="Q146" s="17">
        <v>3895</v>
      </c>
      <c r="R146" s="92">
        <f t="shared" si="3"/>
        <v>19475</v>
      </c>
      <c r="S146" s="82"/>
      <c r="T146" s="82"/>
      <c r="U146" s="82"/>
      <c r="V146" s="82"/>
      <c r="W146" s="82"/>
      <c r="X146" s="82"/>
    </row>
    <row r="147" spans="1:24" ht="12.75">
      <c r="A147" s="56">
        <v>139</v>
      </c>
      <c r="B147" s="46" t="s">
        <v>170</v>
      </c>
      <c r="C147" s="53" t="s">
        <v>4</v>
      </c>
      <c r="D147" s="51">
        <v>4500</v>
      </c>
      <c r="E147" s="67">
        <v>14</v>
      </c>
      <c r="F147" s="45">
        <f t="shared" si="4"/>
        <v>63000</v>
      </c>
      <c r="G147" s="82"/>
      <c r="H147" s="82"/>
      <c r="I147" s="82"/>
      <c r="J147" s="82"/>
      <c r="K147" s="58"/>
      <c r="L147" s="29">
        <f t="shared" si="5"/>
        <v>0</v>
      </c>
      <c r="M147" s="17"/>
      <c r="N147" s="29">
        <f t="shared" si="6"/>
        <v>0</v>
      </c>
      <c r="O147" s="58">
        <v>4490</v>
      </c>
      <c r="P147" s="92">
        <f t="shared" si="2"/>
        <v>62860</v>
      </c>
      <c r="Q147" s="17">
        <v>4495</v>
      </c>
      <c r="R147" s="92">
        <f t="shared" si="3"/>
        <v>62930</v>
      </c>
      <c r="S147" s="82"/>
      <c r="T147" s="82"/>
      <c r="U147" s="82"/>
      <c r="V147" s="82"/>
      <c r="W147" s="82"/>
      <c r="X147" s="82"/>
    </row>
    <row r="148" spans="1:24" ht="12.75">
      <c r="A148" s="56">
        <v>140</v>
      </c>
      <c r="B148" s="46" t="s">
        <v>171</v>
      </c>
      <c r="C148" s="53" t="s">
        <v>4</v>
      </c>
      <c r="D148" s="51">
        <v>5000</v>
      </c>
      <c r="E148" s="67">
        <v>4</v>
      </c>
      <c r="F148" s="45">
        <f t="shared" si="4"/>
        <v>20000</v>
      </c>
      <c r="G148" s="82"/>
      <c r="H148" s="82"/>
      <c r="I148" s="82"/>
      <c r="J148" s="82"/>
      <c r="K148" s="58"/>
      <c r="L148" s="29">
        <f t="shared" si="5"/>
        <v>0</v>
      </c>
      <c r="M148" s="17"/>
      <c r="N148" s="29">
        <f t="shared" si="6"/>
        <v>0</v>
      </c>
      <c r="O148" s="58">
        <v>4990</v>
      </c>
      <c r="P148" s="92">
        <f t="shared" si="2"/>
        <v>19960</v>
      </c>
      <c r="Q148" s="17">
        <v>4995</v>
      </c>
      <c r="R148" s="92">
        <f t="shared" si="3"/>
        <v>19980</v>
      </c>
      <c r="S148" s="82"/>
      <c r="T148" s="82"/>
      <c r="U148" s="82"/>
      <c r="V148" s="82"/>
      <c r="W148" s="82"/>
      <c r="X148" s="82"/>
    </row>
    <row r="149" spans="1:24" ht="25.5">
      <c r="A149" s="56">
        <v>141</v>
      </c>
      <c r="B149" s="46" t="s">
        <v>172</v>
      </c>
      <c r="C149" s="53" t="s">
        <v>4</v>
      </c>
      <c r="D149" s="51">
        <v>4300</v>
      </c>
      <c r="E149" s="67">
        <v>10</v>
      </c>
      <c r="F149" s="45">
        <f t="shared" si="4"/>
        <v>43000</v>
      </c>
      <c r="G149" s="82"/>
      <c r="H149" s="82"/>
      <c r="I149" s="82"/>
      <c r="J149" s="82"/>
      <c r="K149" s="58"/>
      <c r="L149" s="29">
        <f t="shared" si="5"/>
        <v>0</v>
      </c>
      <c r="M149" s="17"/>
      <c r="N149" s="29">
        <f t="shared" si="6"/>
        <v>0</v>
      </c>
      <c r="O149" s="58">
        <v>4290</v>
      </c>
      <c r="P149" s="92">
        <f t="shared" si="2"/>
        <v>42900</v>
      </c>
      <c r="Q149" s="17">
        <v>4295</v>
      </c>
      <c r="R149" s="92">
        <f t="shared" si="3"/>
        <v>42950</v>
      </c>
      <c r="S149" s="82"/>
      <c r="T149" s="82"/>
      <c r="U149" s="82"/>
      <c r="V149" s="82"/>
      <c r="W149" s="82"/>
      <c r="X149" s="82"/>
    </row>
    <row r="150" spans="1:24" ht="12.75">
      <c r="A150" s="56">
        <v>142</v>
      </c>
      <c r="B150" s="46" t="s">
        <v>173</v>
      </c>
      <c r="C150" s="53" t="s">
        <v>4</v>
      </c>
      <c r="D150" s="51">
        <v>4300</v>
      </c>
      <c r="E150" s="67">
        <v>16</v>
      </c>
      <c r="F150" s="45">
        <f t="shared" si="4"/>
        <v>68800</v>
      </c>
      <c r="G150" s="82"/>
      <c r="H150" s="82"/>
      <c r="I150" s="82"/>
      <c r="J150" s="82"/>
      <c r="K150" s="58"/>
      <c r="L150" s="29">
        <f t="shared" si="5"/>
        <v>0</v>
      </c>
      <c r="M150" s="17"/>
      <c r="N150" s="29">
        <f t="shared" si="6"/>
        <v>0</v>
      </c>
      <c r="O150" s="58">
        <v>4290</v>
      </c>
      <c r="P150" s="92">
        <f t="shared" si="2"/>
        <v>68640</v>
      </c>
      <c r="Q150" s="17">
        <v>4295</v>
      </c>
      <c r="R150" s="92">
        <f t="shared" si="3"/>
        <v>68720</v>
      </c>
      <c r="S150" s="82"/>
      <c r="T150" s="82"/>
      <c r="U150" s="82"/>
      <c r="V150" s="82"/>
      <c r="W150" s="82"/>
      <c r="X150" s="82"/>
    </row>
    <row r="151" spans="1:24" ht="25.5">
      <c r="A151" s="56">
        <v>143</v>
      </c>
      <c r="B151" s="46" t="s">
        <v>174</v>
      </c>
      <c r="C151" s="53" t="s">
        <v>4</v>
      </c>
      <c r="D151" s="51">
        <v>3200</v>
      </c>
      <c r="E151" s="67">
        <v>27</v>
      </c>
      <c r="F151" s="45">
        <f t="shared" si="4"/>
        <v>86400</v>
      </c>
      <c r="G151" s="82"/>
      <c r="H151" s="82"/>
      <c r="I151" s="82"/>
      <c r="J151" s="82"/>
      <c r="K151" s="58"/>
      <c r="L151" s="29">
        <f t="shared" si="5"/>
        <v>0</v>
      </c>
      <c r="M151" s="17"/>
      <c r="N151" s="29">
        <f t="shared" si="6"/>
        <v>0</v>
      </c>
      <c r="O151" s="58">
        <v>3190</v>
      </c>
      <c r="P151" s="92">
        <f t="shared" si="2"/>
        <v>86130</v>
      </c>
      <c r="Q151" s="17">
        <v>3195</v>
      </c>
      <c r="R151" s="92">
        <f t="shared" si="3"/>
        <v>86265</v>
      </c>
      <c r="S151" s="82"/>
      <c r="T151" s="82"/>
      <c r="U151" s="82"/>
      <c r="V151" s="82"/>
      <c r="W151" s="82"/>
      <c r="X151" s="82"/>
    </row>
    <row r="152" spans="1:24" ht="25.5">
      <c r="A152" s="56">
        <v>144</v>
      </c>
      <c r="B152" s="46" t="s">
        <v>175</v>
      </c>
      <c r="C152" s="53" t="s">
        <v>4</v>
      </c>
      <c r="D152" s="51">
        <v>400</v>
      </c>
      <c r="E152" s="67">
        <v>230</v>
      </c>
      <c r="F152" s="45">
        <f t="shared" si="4"/>
        <v>92000</v>
      </c>
      <c r="G152" s="82"/>
      <c r="H152" s="82"/>
      <c r="I152" s="82"/>
      <c r="J152" s="82"/>
      <c r="K152" s="58">
        <v>399</v>
      </c>
      <c r="L152" s="29">
        <f t="shared" si="5"/>
        <v>91770</v>
      </c>
      <c r="M152" s="17">
        <v>400</v>
      </c>
      <c r="N152" s="29">
        <f t="shared" si="6"/>
        <v>92000</v>
      </c>
      <c r="O152" s="58"/>
      <c r="P152" s="92">
        <f t="shared" si="2"/>
        <v>0</v>
      </c>
      <c r="Q152" s="17"/>
      <c r="R152" s="92">
        <f t="shared" si="3"/>
        <v>0</v>
      </c>
      <c r="S152" s="82"/>
      <c r="T152" s="82"/>
      <c r="U152" s="82"/>
      <c r="V152" s="82"/>
      <c r="W152" s="82"/>
      <c r="X152" s="82"/>
    </row>
    <row r="153" spans="1:24" ht="25.5">
      <c r="A153" s="56">
        <v>145</v>
      </c>
      <c r="B153" s="47" t="s">
        <v>176</v>
      </c>
      <c r="C153" s="56" t="s">
        <v>4</v>
      </c>
      <c r="D153" s="51">
        <v>70</v>
      </c>
      <c r="E153" s="67">
        <v>24000</v>
      </c>
      <c r="F153" s="45">
        <f t="shared" si="4"/>
        <v>1680000</v>
      </c>
      <c r="G153" s="82"/>
      <c r="H153" s="82"/>
      <c r="I153" s="82"/>
      <c r="J153" s="82"/>
      <c r="K153" s="58">
        <v>69</v>
      </c>
      <c r="L153" s="29">
        <f t="shared" si="5"/>
        <v>1656000</v>
      </c>
      <c r="M153" s="17">
        <v>70</v>
      </c>
      <c r="N153" s="29">
        <f t="shared" si="6"/>
        <v>1680000</v>
      </c>
      <c r="O153" s="58"/>
      <c r="P153" s="92">
        <f t="shared" si="2"/>
        <v>0</v>
      </c>
      <c r="Q153" s="17"/>
      <c r="R153" s="92">
        <f t="shared" si="3"/>
        <v>0</v>
      </c>
      <c r="S153" s="82"/>
      <c r="T153" s="82"/>
      <c r="U153" s="82"/>
      <c r="V153" s="82"/>
      <c r="W153" s="82"/>
      <c r="X153" s="82"/>
    </row>
    <row r="154" spans="1:24" ht="12.75">
      <c r="A154" s="56">
        <v>146</v>
      </c>
      <c r="B154" s="47" t="s">
        <v>177</v>
      </c>
      <c r="C154" s="56" t="s">
        <v>4</v>
      </c>
      <c r="D154" s="51">
        <v>140</v>
      </c>
      <c r="E154" s="67">
        <v>150</v>
      </c>
      <c r="F154" s="45">
        <f t="shared" si="4"/>
        <v>21000</v>
      </c>
      <c r="G154" s="82"/>
      <c r="H154" s="82"/>
      <c r="I154" s="82"/>
      <c r="J154" s="82"/>
      <c r="K154" s="58"/>
      <c r="L154" s="29">
        <f t="shared" si="5"/>
        <v>0</v>
      </c>
      <c r="M154" s="17"/>
      <c r="N154" s="29">
        <f t="shared" si="6"/>
        <v>0</v>
      </c>
      <c r="O154" s="58">
        <v>130</v>
      </c>
      <c r="P154" s="92">
        <f t="shared" si="2"/>
        <v>19500</v>
      </c>
      <c r="Q154" s="17">
        <v>135</v>
      </c>
      <c r="R154" s="92">
        <f t="shared" si="3"/>
        <v>20250</v>
      </c>
      <c r="S154" s="82"/>
      <c r="T154" s="82"/>
      <c r="U154" s="82"/>
      <c r="V154" s="82"/>
      <c r="W154" s="82"/>
      <c r="X154" s="82"/>
    </row>
    <row r="155" spans="1:24" ht="12.75">
      <c r="A155" s="56">
        <v>147</v>
      </c>
      <c r="B155" s="47" t="s">
        <v>178</v>
      </c>
      <c r="C155" s="53" t="s">
        <v>4</v>
      </c>
      <c r="D155" s="51">
        <v>140</v>
      </c>
      <c r="E155" s="67">
        <v>150</v>
      </c>
      <c r="F155" s="45">
        <f t="shared" si="4"/>
        <v>21000</v>
      </c>
      <c r="G155" s="82"/>
      <c r="H155" s="82"/>
      <c r="I155" s="82"/>
      <c r="J155" s="82"/>
      <c r="K155" s="58"/>
      <c r="L155" s="29">
        <f t="shared" si="5"/>
        <v>0</v>
      </c>
      <c r="M155" s="17"/>
      <c r="N155" s="29">
        <f t="shared" si="6"/>
        <v>0</v>
      </c>
      <c r="O155" s="58">
        <v>130</v>
      </c>
      <c r="P155" s="92">
        <f t="shared" si="2"/>
        <v>19500</v>
      </c>
      <c r="Q155" s="17">
        <v>135</v>
      </c>
      <c r="R155" s="92">
        <f t="shared" si="3"/>
        <v>20250</v>
      </c>
      <c r="S155" s="82"/>
      <c r="T155" s="82"/>
      <c r="U155" s="82"/>
      <c r="V155" s="82"/>
      <c r="W155" s="82"/>
      <c r="X155" s="82"/>
    </row>
    <row r="156" spans="1:24" ht="12.75">
      <c r="A156" s="56">
        <v>148</v>
      </c>
      <c r="B156" s="46" t="s">
        <v>179</v>
      </c>
      <c r="C156" s="53" t="s">
        <v>4</v>
      </c>
      <c r="D156" s="51">
        <v>550</v>
      </c>
      <c r="E156" s="67">
        <v>8500</v>
      </c>
      <c r="F156" s="45">
        <f t="shared" si="4"/>
        <v>4675000</v>
      </c>
      <c r="G156" s="82"/>
      <c r="H156" s="82"/>
      <c r="I156" s="82"/>
      <c r="J156" s="82"/>
      <c r="K156" s="58">
        <v>549</v>
      </c>
      <c r="L156" s="29">
        <f t="shared" si="5"/>
        <v>4666500</v>
      </c>
      <c r="M156" s="17">
        <v>550</v>
      </c>
      <c r="N156" s="29">
        <f t="shared" si="6"/>
        <v>4675000</v>
      </c>
      <c r="O156" s="58"/>
      <c r="P156" s="92">
        <f t="shared" si="2"/>
        <v>0</v>
      </c>
      <c r="Q156" s="17"/>
      <c r="R156" s="92">
        <f t="shared" si="3"/>
        <v>0</v>
      </c>
      <c r="S156" s="82"/>
      <c r="T156" s="82"/>
      <c r="U156" s="82"/>
      <c r="V156" s="82"/>
      <c r="W156" s="82"/>
      <c r="X156" s="82"/>
    </row>
    <row r="157" spans="1:24" ht="12.75">
      <c r="A157" s="56">
        <v>149</v>
      </c>
      <c r="B157" s="46" t="s">
        <v>180</v>
      </c>
      <c r="C157" s="53" t="s">
        <v>4</v>
      </c>
      <c r="D157" s="51">
        <v>3000</v>
      </c>
      <c r="E157" s="67">
        <v>6</v>
      </c>
      <c r="F157" s="45">
        <f t="shared" si="4"/>
        <v>18000</v>
      </c>
      <c r="G157" s="82"/>
      <c r="H157" s="82"/>
      <c r="I157" s="82"/>
      <c r="J157" s="82"/>
      <c r="K157" s="58"/>
      <c r="L157" s="29">
        <f t="shared" si="5"/>
        <v>0</v>
      </c>
      <c r="M157" s="17"/>
      <c r="N157" s="29">
        <f t="shared" si="6"/>
        <v>0</v>
      </c>
      <c r="O157" s="58">
        <v>2990</v>
      </c>
      <c r="P157" s="92">
        <f t="shared" si="2"/>
        <v>17940</v>
      </c>
      <c r="Q157" s="17">
        <v>2995</v>
      </c>
      <c r="R157" s="92">
        <f t="shared" si="3"/>
        <v>17970</v>
      </c>
      <c r="S157" s="82"/>
      <c r="T157" s="82"/>
      <c r="U157" s="82"/>
      <c r="V157" s="82"/>
      <c r="W157" s="82"/>
      <c r="X157" s="82"/>
    </row>
    <row r="158" spans="1:24" ht="12.75">
      <c r="A158" s="56">
        <v>150</v>
      </c>
      <c r="B158" s="46" t="s">
        <v>181</v>
      </c>
      <c r="C158" s="53" t="s">
        <v>4</v>
      </c>
      <c r="D158" s="51">
        <v>20</v>
      </c>
      <c r="E158" s="67">
        <v>10000</v>
      </c>
      <c r="F158" s="45">
        <f t="shared" si="4"/>
        <v>200000</v>
      </c>
      <c r="G158" s="82"/>
      <c r="H158" s="82"/>
      <c r="I158" s="82"/>
      <c r="J158" s="82"/>
      <c r="K158" s="58">
        <v>19.8</v>
      </c>
      <c r="L158" s="29">
        <f t="shared" si="5"/>
        <v>198000</v>
      </c>
      <c r="M158" s="17">
        <v>20</v>
      </c>
      <c r="N158" s="29">
        <f t="shared" si="6"/>
        <v>200000</v>
      </c>
      <c r="O158" s="58"/>
      <c r="P158" s="92">
        <f t="shared" si="2"/>
        <v>0</v>
      </c>
      <c r="Q158" s="17"/>
      <c r="R158" s="92">
        <f t="shared" si="3"/>
        <v>0</v>
      </c>
      <c r="S158" s="82"/>
      <c r="T158" s="82"/>
      <c r="U158" s="82"/>
      <c r="V158" s="82"/>
      <c r="W158" s="82"/>
      <c r="X158" s="82"/>
    </row>
    <row r="159" spans="1:24" ht="38.25">
      <c r="A159" s="56">
        <v>151</v>
      </c>
      <c r="B159" s="46" t="s">
        <v>182</v>
      </c>
      <c r="C159" s="53" t="s">
        <v>191</v>
      </c>
      <c r="D159" s="51">
        <v>15</v>
      </c>
      <c r="E159" s="67">
        <v>2000</v>
      </c>
      <c r="F159" s="45">
        <f t="shared" si="4"/>
        <v>30000</v>
      </c>
      <c r="G159" s="82"/>
      <c r="H159" s="82"/>
      <c r="I159" s="82"/>
      <c r="J159" s="82"/>
      <c r="K159" s="58">
        <v>14.9</v>
      </c>
      <c r="L159" s="29">
        <f t="shared" si="5"/>
        <v>29800</v>
      </c>
      <c r="M159" s="17">
        <v>15</v>
      </c>
      <c r="N159" s="29">
        <f t="shared" si="6"/>
        <v>30000</v>
      </c>
      <c r="O159" s="58"/>
      <c r="P159" s="92">
        <f t="shared" si="2"/>
        <v>0</v>
      </c>
      <c r="Q159" s="17"/>
      <c r="R159" s="92">
        <f t="shared" si="3"/>
        <v>0</v>
      </c>
      <c r="S159" s="82"/>
      <c r="T159" s="82"/>
      <c r="U159" s="82"/>
      <c r="V159" s="82"/>
      <c r="W159" s="82"/>
      <c r="X159" s="82"/>
    </row>
    <row r="160" spans="1:24" ht="25.5">
      <c r="A160" s="56">
        <v>152</v>
      </c>
      <c r="B160" s="47" t="s">
        <v>183</v>
      </c>
      <c r="C160" s="56" t="s">
        <v>4</v>
      </c>
      <c r="D160" s="51">
        <v>20</v>
      </c>
      <c r="E160" s="67">
        <v>17000</v>
      </c>
      <c r="F160" s="45">
        <f t="shared" si="4"/>
        <v>340000</v>
      </c>
      <c r="G160" s="82"/>
      <c r="H160" s="82"/>
      <c r="I160" s="82"/>
      <c r="J160" s="82"/>
      <c r="K160" s="58">
        <v>19.899999999999999</v>
      </c>
      <c r="L160" s="29">
        <f t="shared" si="5"/>
        <v>338300</v>
      </c>
      <c r="M160" s="17">
        <v>20</v>
      </c>
      <c r="N160" s="29">
        <f t="shared" si="6"/>
        <v>340000</v>
      </c>
      <c r="O160" s="58"/>
      <c r="P160" s="92">
        <f t="shared" si="2"/>
        <v>0</v>
      </c>
      <c r="Q160" s="17"/>
      <c r="R160" s="92">
        <f t="shared" si="3"/>
        <v>0</v>
      </c>
      <c r="S160" s="82"/>
      <c r="T160" s="82"/>
      <c r="U160" s="82"/>
      <c r="V160" s="82"/>
      <c r="W160" s="82"/>
      <c r="X160" s="82"/>
    </row>
    <row r="161" spans="1:24" ht="25.5">
      <c r="A161" s="56">
        <v>153</v>
      </c>
      <c r="B161" s="47" t="s">
        <v>184</v>
      </c>
      <c r="C161" s="56" t="s">
        <v>4</v>
      </c>
      <c r="D161" s="51">
        <v>30</v>
      </c>
      <c r="E161" s="67">
        <v>7000</v>
      </c>
      <c r="F161" s="45">
        <f t="shared" si="4"/>
        <v>210000</v>
      </c>
      <c r="G161" s="82"/>
      <c r="H161" s="82"/>
      <c r="I161" s="82"/>
      <c r="J161" s="82"/>
      <c r="K161" s="58">
        <v>29.9</v>
      </c>
      <c r="L161" s="29">
        <f t="shared" si="5"/>
        <v>209300</v>
      </c>
      <c r="M161" s="17">
        <v>30</v>
      </c>
      <c r="N161" s="29">
        <f t="shared" si="6"/>
        <v>210000</v>
      </c>
      <c r="O161" s="58"/>
      <c r="P161" s="92">
        <f t="shared" si="2"/>
        <v>0</v>
      </c>
      <c r="Q161" s="17"/>
      <c r="R161" s="92">
        <f t="shared" si="3"/>
        <v>0</v>
      </c>
      <c r="S161" s="82"/>
      <c r="T161" s="82"/>
      <c r="U161" s="82"/>
      <c r="V161" s="82"/>
      <c r="W161" s="82"/>
      <c r="X161" s="82"/>
    </row>
    <row r="162" spans="1:24" ht="25.5">
      <c r="A162" s="56">
        <v>154</v>
      </c>
      <c r="B162" s="47" t="s">
        <v>185</v>
      </c>
      <c r="C162" s="56" t="s">
        <v>4</v>
      </c>
      <c r="D162" s="51">
        <v>17</v>
      </c>
      <c r="E162" s="67">
        <v>45000</v>
      </c>
      <c r="F162" s="45">
        <f t="shared" si="4"/>
        <v>765000</v>
      </c>
      <c r="G162" s="82"/>
      <c r="H162" s="82"/>
      <c r="I162" s="82"/>
      <c r="J162" s="82"/>
      <c r="K162" s="58">
        <v>16.899999999999999</v>
      </c>
      <c r="L162" s="29">
        <f t="shared" si="5"/>
        <v>760499.99999999988</v>
      </c>
      <c r="M162" s="17">
        <v>17</v>
      </c>
      <c r="N162" s="29">
        <f t="shared" si="6"/>
        <v>765000</v>
      </c>
      <c r="O162" s="58"/>
      <c r="P162" s="92">
        <f t="shared" si="2"/>
        <v>0</v>
      </c>
      <c r="Q162" s="17"/>
      <c r="R162" s="92">
        <f t="shared" si="3"/>
        <v>0</v>
      </c>
      <c r="S162" s="82"/>
      <c r="T162" s="82"/>
      <c r="U162" s="82"/>
      <c r="V162" s="82"/>
      <c r="W162" s="82"/>
      <c r="X162" s="82"/>
    </row>
    <row r="163" spans="1:24" ht="12.75">
      <c r="A163" s="56">
        <v>155</v>
      </c>
      <c r="B163" s="46" t="s">
        <v>186</v>
      </c>
      <c r="C163" s="53" t="s">
        <v>4</v>
      </c>
      <c r="D163" s="51">
        <v>24000</v>
      </c>
      <c r="E163" s="67">
        <v>10</v>
      </c>
      <c r="F163" s="45">
        <f t="shared" si="4"/>
        <v>240000</v>
      </c>
      <c r="G163" s="82"/>
      <c r="H163" s="82"/>
      <c r="I163" s="82"/>
      <c r="J163" s="82"/>
      <c r="K163" s="58">
        <v>23950</v>
      </c>
      <c r="L163" s="29">
        <f t="shared" si="5"/>
        <v>239500</v>
      </c>
      <c r="M163" s="17">
        <v>24000</v>
      </c>
      <c r="N163" s="29">
        <f t="shared" si="6"/>
        <v>240000</v>
      </c>
      <c r="O163" s="58"/>
      <c r="P163" s="92">
        <f t="shared" si="2"/>
        <v>0</v>
      </c>
      <c r="Q163" s="17"/>
      <c r="R163" s="92">
        <f t="shared" si="3"/>
        <v>0</v>
      </c>
      <c r="S163" s="82"/>
      <c r="T163" s="82"/>
      <c r="U163" s="82"/>
      <c r="V163" s="82"/>
      <c r="W163" s="82"/>
      <c r="X163" s="82"/>
    </row>
    <row r="164" spans="1:24" ht="12.75">
      <c r="A164" s="56">
        <v>156</v>
      </c>
      <c r="B164" s="46" t="s">
        <v>187</v>
      </c>
      <c r="C164" s="53" t="s">
        <v>4</v>
      </c>
      <c r="D164" s="51">
        <v>12000</v>
      </c>
      <c r="E164" s="67">
        <v>15</v>
      </c>
      <c r="F164" s="45">
        <f t="shared" si="4"/>
        <v>180000</v>
      </c>
      <c r="G164" s="82"/>
      <c r="H164" s="82"/>
      <c r="I164" s="82"/>
      <c r="J164" s="82"/>
      <c r="K164" s="58">
        <v>11950</v>
      </c>
      <c r="L164" s="29">
        <f t="shared" si="5"/>
        <v>179250</v>
      </c>
      <c r="M164" s="17">
        <v>12000</v>
      </c>
      <c r="N164" s="29">
        <f t="shared" si="6"/>
        <v>180000</v>
      </c>
      <c r="O164" s="58"/>
      <c r="P164" s="92">
        <f t="shared" si="2"/>
        <v>0</v>
      </c>
      <c r="Q164" s="17"/>
      <c r="R164" s="92">
        <f t="shared" si="3"/>
        <v>0</v>
      </c>
      <c r="S164" s="82"/>
      <c r="T164" s="82"/>
      <c r="U164" s="82"/>
      <c r="V164" s="82"/>
      <c r="W164" s="82"/>
      <c r="X164" s="82"/>
    </row>
    <row r="165" spans="1:24" ht="12.75">
      <c r="A165" s="56">
        <v>157</v>
      </c>
      <c r="B165" s="66" t="s">
        <v>188</v>
      </c>
      <c r="C165" s="53" t="s">
        <v>20</v>
      </c>
      <c r="D165" s="51">
        <v>48000</v>
      </c>
      <c r="E165" s="67">
        <v>2</v>
      </c>
      <c r="F165" s="45">
        <f t="shared" si="4"/>
        <v>96000</v>
      </c>
      <c r="G165" s="82"/>
      <c r="H165" s="82"/>
      <c r="I165" s="82"/>
      <c r="J165" s="82"/>
      <c r="K165" s="58">
        <v>47700</v>
      </c>
      <c r="L165" s="29">
        <f t="shared" si="5"/>
        <v>95400</v>
      </c>
      <c r="M165" s="17">
        <v>48000</v>
      </c>
      <c r="N165" s="29">
        <f t="shared" si="6"/>
        <v>96000</v>
      </c>
      <c r="O165" s="58"/>
      <c r="P165" s="92">
        <f t="shared" si="2"/>
        <v>0</v>
      </c>
      <c r="Q165" s="17"/>
      <c r="R165" s="92">
        <f t="shared" si="3"/>
        <v>0</v>
      </c>
      <c r="S165" s="82"/>
      <c r="T165" s="82"/>
      <c r="U165" s="82"/>
      <c r="V165" s="82"/>
      <c r="W165" s="82"/>
      <c r="X165" s="82"/>
    </row>
    <row r="166" spans="1:24" ht="12.75">
      <c r="A166" s="56">
        <v>158</v>
      </c>
      <c r="B166" s="46" t="s">
        <v>189</v>
      </c>
      <c r="C166" s="53" t="s">
        <v>4</v>
      </c>
      <c r="D166" s="51">
        <v>12000</v>
      </c>
      <c r="E166" s="67">
        <v>3</v>
      </c>
      <c r="F166" s="45">
        <f t="shared" si="4"/>
        <v>36000</v>
      </c>
      <c r="G166" s="82"/>
      <c r="H166" s="82"/>
      <c r="I166" s="82"/>
      <c r="J166" s="82"/>
      <c r="K166" s="58"/>
      <c r="L166" s="29">
        <f t="shared" si="5"/>
        <v>0</v>
      </c>
      <c r="M166" s="17"/>
      <c r="N166" s="29">
        <f t="shared" si="6"/>
        <v>0</v>
      </c>
      <c r="O166" s="58">
        <v>11990</v>
      </c>
      <c r="P166" s="92">
        <f t="shared" si="2"/>
        <v>35970</v>
      </c>
      <c r="Q166" s="17">
        <v>11995</v>
      </c>
      <c r="R166" s="92">
        <f t="shared" si="3"/>
        <v>35985</v>
      </c>
      <c r="S166" s="82"/>
      <c r="T166" s="82"/>
      <c r="U166" s="82"/>
      <c r="V166" s="82"/>
      <c r="W166" s="82"/>
      <c r="X166" s="82"/>
    </row>
    <row r="167" spans="1:24" ht="12.75">
      <c r="A167" s="56">
        <v>159</v>
      </c>
      <c r="B167" s="66" t="s">
        <v>192</v>
      </c>
      <c r="C167" s="68" t="s">
        <v>23</v>
      </c>
      <c r="D167" s="51">
        <v>25000</v>
      </c>
      <c r="E167" s="67">
        <v>30</v>
      </c>
      <c r="F167" s="45">
        <f t="shared" si="4"/>
        <v>750000</v>
      </c>
      <c r="G167" s="82"/>
      <c r="H167" s="82"/>
      <c r="I167" s="82"/>
      <c r="J167" s="82"/>
      <c r="K167" s="58"/>
      <c r="L167" s="29">
        <f t="shared" si="5"/>
        <v>0</v>
      </c>
      <c r="M167" s="17"/>
      <c r="N167" s="29">
        <f t="shared" si="6"/>
        <v>0</v>
      </c>
      <c r="O167" s="17">
        <v>24995</v>
      </c>
      <c r="P167" s="92">
        <f t="shared" si="2"/>
        <v>749850</v>
      </c>
      <c r="Q167" s="58">
        <v>24990</v>
      </c>
      <c r="R167" s="92">
        <f t="shared" si="3"/>
        <v>749700</v>
      </c>
      <c r="S167" s="82"/>
      <c r="T167" s="82"/>
      <c r="U167" s="82"/>
      <c r="V167" s="82"/>
      <c r="W167" s="82"/>
      <c r="X167" s="82"/>
    </row>
    <row r="168" spans="1:24" ht="12.75">
      <c r="A168" s="56">
        <v>160</v>
      </c>
      <c r="B168" s="66" t="s">
        <v>193</v>
      </c>
      <c r="C168" s="68" t="s">
        <v>23</v>
      </c>
      <c r="D168" s="51">
        <v>35000</v>
      </c>
      <c r="E168" s="67">
        <v>20</v>
      </c>
      <c r="F168" s="45">
        <f t="shared" si="4"/>
        <v>700000</v>
      </c>
      <c r="G168" s="82"/>
      <c r="H168" s="82"/>
      <c r="I168" s="82"/>
      <c r="J168" s="82"/>
      <c r="K168" s="58"/>
      <c r="L168" s="29">
        <f t="shared" si="5"/>
        <v>0</v>
      </c>
      <c r="M168" s="17"/>
      <c r="N168" s="29">
        <f t="shared" si="6"/>
        <v>0</v>
      </c>
      <c r="O168" s="17">
        <v>34995</v>
      </c>
      <c r="P168" s="92">
        <f t="shared" si="2"/>
        <v>699900</v>
      </c>
      <c r="Q168" s="58">
        <v>34990</v>
      </c>
      <c r="R168" s="92">
        <f t="shared" si="3"/>
        <v>699800</v>
      </c>
      <c r="S168" s="82"/>
      <c r="T168" s="82"/>
      <c r="U168" s="82"/>
      <c r="V168" s="82"/>
      <c r="W168" s="82"/>
      <c r="X168" s="82"/>
    </row>
    <row r="169" spans="1:24" ht="12.75">
      <c r="A169" s="56">
        <v>161</v>
      </c>
      <c r="B169" s="66" t="s">
        <v>194</v>
      </c>
      <c r="C169" s="68" t="s">
        <v>31</v>
      </c>
      <c r="D169" s="51">
        <v>560000</v>
      </c>
      <c r="E169" s="67">
        <v>0.2</v>
      </c>
      <c r="F169" s="45">
        <f t="shared" si="4"/>
        <v>112000</v>
      </c>
      <c r="G169" s="82"/>
      <c r="H169" s="82"/>
      <c r="I169" s="82"/>
      <c r="J169" s="82"/>
      <c r="K169" s="58"/>
      <c r="L169" s="29">
        <f t="shared" si="5"/>
        <v>0</v>
      </c>
      <c r="M169" s="17"/>
      <c r="N169" s="29">
        <f t="shared" si="6"/>
        <v>0</v>
      </c>
      <c r="O169" s="58">
        <v>559000</v>
      </c>
      <c r="P169" s="92">
        <f t="shared" si="2"/>
        <v>111800</v>
      </c>
      <c r="Q169" s="17">
        <v>559500</v>
      </c>
      <c r="R169" s="92">
        <f t="shared" si="3"/>
        <v>111900</v>
      </c>
      <c r="S169" s="82"/>
      <c r="T169" s="82"/>
      <c r="U169" s="82"/>
      <c r="V169" s="82"/>
      <c r="W169" s="82"/>
      <c r="X169" s="82"/>
    </row>
    <row r="170" spans="1:24" ht="12.75">
      <c r="A170" s="56">
        <v>162</v>
      </c>
      <c r="B170" s="66" t="s">
        <v>195</v>
      </c>
      <c r="C170" s="68" t="s">
        <v>31</v>
      </c>
      <c r="D170" s="51">
        <v>3000</v>
      </c>
      <c r="E170" s="67">
        <v>5</v>
      </c>
      <c r="F170" s="45">
        <f t="shared" si="4"/>
        <v>15000</v>
      </c>
      <c r="G170" s="82"/>
      <c r="H170" s="82"/>
      <c r="I170" s="82"/>
      <c r="J170" s="82"/>
      <c r="K170" s="58"/>
      <c r="L170" s="29">
        <f t="shared" si="5"/>
        <v>0</v>
      </c>
      <c r="M170" s="17"/>
      <c r="N170" s="29">
        <f t="shared" si="6"/>
        <v>0</v>
      </c>
      <c r="O170" s="58">
        <v>2990</v>
      </c>
      <c r="P170" s="92">
        <f t="shared" si="2"/>
        <v>14950</v>
      </c>
      <c r="Q170" s="17">
        <v>2995</v>
      </c>
      <c r="R170" s="92">
        <f t="shared" si="3"/>
        <v>14975</v>
      </c>
      <c r="S170" s="82"/>
      <c r="T170" s="82"/>
      <c r="U170" s="82"/>
      <c r="V170" s="82"/>
      <c r="W170" s="82"/>
      <c r="X170" s="82"/>
    </row>
    <row r="171" spans="1:24" ht="12.75">
      <c r="A171" s="56">
        <v>163</v>
      </c>
      <c r="B171" s="66" t="s">
        <v>196</v>
      </c>
      <c r="C171" s="68" t="s">
        <v>31</v>
      </c>
      <c r="D171" s="51">
        <v>3800</v>
      </c>
      <c r="E171" s="67">
        <v>5</v>
      </c>
      <c r="F171" s="45">
        <f t="shared" si="4"/>
        <v>19000</v>
      </c>
      <c r="G171" s="82"/>
      <c r="H171" s="82"/>
      <c r="I171" s="82"/>
      <c r="J171" s="82"/>
      <c r="K171" s="58"/>
      <c r="L171" s="29">
        <f t="shared" si="5"/>
        <v>0</v>
      </c>
      <c r="M171" s="17"/>
      <c r="N171" s="29">
        <f t="shared" si="6"/>
        <v>0</v>
      </c>
      <c r="O171" s="58">
        <v>3790</v>
      </c>
      <c r="P171" s="92">
        <f t="shared" si="2"/>
        <v>18950</v>
      </c>
      <c r="Q171" s="17">
        <v>3795</v>
      </c>
      <c r="R171" s="92">
        <f t="shared" si="3"/>
        <v>18975</v>
      </c>
      <c r="S171" s="82"/>
      <c r="T171" s="82"/>
      <c r="U171" s="82"/>
      <c r="V171" s="82"/>
      <c r="W171" s="82"/>
      <c r="X171" s="82"/>
    </row>
    <row r="172" spans="1:24" ht="12.75">
      <c r="A172" s="56">
        <v>164</v>
      </c>
      <c r="B172" s="66" t="s">
        <v>197</v>
      </c>
      <c r="C172" s="68" t="s">
        <v>23</v>
      </c>
      <c r="D172" s="51">
        <v>20000</v>
      </c>
      <c r="E172" s="67">
        <v>2</v>
      </c>
      <c r="F172" s="45">
        <f t="shared" si="4"/>
        <v>40000</v>
      </c>
      <c r="G172" s="82"/>
      <c r="H172" s="82"/>
      <c r="I172" s="82"/>
      <c r="J172" s="82"/>
      <c r="K172" s="58"/>
      <c r="L172" s="29">
        <f t="shared" si="5"/>
        <v>0</v>
      </c>
      <c r="M172" s="17"/>
      <c r="N172" s="29">
        <f t="shared" si="6"/>
        <v>0</v>
      </c>
      <c r="O172" s="58">
        <v>19990</v>
      </c>
      <c r="P172" s="92">
        <f t="shared" si="2"/>
        <v>39980</v>
      </c>
      <c r="Q172" s="17">
        <v>19995</v>
      </c>
      <c r="R172" s="92">
        <f t="shared" si="3"/>
        <v>39990</v>
      </c>
      <c r="S172" s="82"/>
      <c r="T172" s="82"/>
      <c r="U172" s="82"/>
      <c r="V172" s="82"/>
      <c r="W172" s="82"/>
      <c r="X172" s="82"/>
    </row>
    <row r="173" spans="1:24" ht="12.75">
      <c r="A173" s="56">
        <v>165</v>
      </c>
      <c r="B173" s="66" t="s">
        <v>198</v>
      </c>
      <c r="C173" s="68" t="s">
        <v>233</v>
      </c>
      <c r="D173" s="51">
        <v>38000</v>
      </c>
      <c r="E173" s="67">
        <v>30</v>
      </c>
      <c r="F173" s="45">
        <f t="shared" si="4"/>
        <v>1140000</v>
      </c>
      <c r="G173" s="82"/>
      <c r="H173" s="82"/>
      <c r="I173" s="82"/>
      <c r="J173" s="82"/>
      <c r="K173" s="58"/>
      <c r="L173" s="29">
        <f t="shared" si="5"/>
        <v>0</v>
      </c>
      <c r="M173" s="17"/>
      <c r="N173" s="29">
        <f t="shared" si="6"/>
        <v>0</v>
      </c>
      <c r="O173" s="58">
        <v>37990</v>
      </c>
      <c r="P173" s="92">
        <f t="shared" si="2"/>
        <v>1139700</v>
      </c>
      <c r="Q173" s="17">
        <v>37995</v>
      </c>
      <c r="R173" s="92">
        <f t="shared" si="3"/>
        <v>1139850</v>
      </c>
      <c r="S173" s="82"/>
      <c r="T173" s="82"/>
      <c r="U173" s="82"/>
      <c r="V173" s="82"/>
      <c r="W173" s="82"/>
      <c r="X173" s="82"/>
    </row>
    <row r="174" spans="1:24" ht="25.5">
      <c r="A174" s="56">
        <v>166</v>
      </c>
      <c r="B174" s="66" t="s">
        <v>199</v>
      </c>
      <c r="C174" s="68" t="s">
        <v>20</v>
      </c>
      <c r="D174" s="51">
        <v>25000</v>
      </c>
      <c r="E174" s="67">
        <v>10</v>
      </c>
      <c r="F174" s="45">
        <f t="shared" si="4"/>
        <v>250000</v>
      </c>
      <c r="G174" s="82"/>
      <c r="H174" s="82"/>
      <c r="I174" s="82"/>
      <c r="J174" s="82"/>
      <c r="K174" s="58"/>
      <c r="L174" s="29">
        <f t="shared" si="5"/>
        <v>0</v>
      </c>
      <c r="M174" s="17"/>
      <c r="N174" s="29">
        <f t="shared" si="6"/>
        <v>0</v>
      </c>
      <c r="O174" s="58">
        <v>24990</v>
      </c>
      <c r="P174" s="92">
        <f t="shared" si="2"/>
        <v>249900</v>
      </c>
      <c r="Q174" s="17">
        <v>24990</v>
      </c>
      <c r="R174" s="92">
        <f t="shared" si="3"/>
        <v>249900</v>
      </c>
      <c r="S174" s="82"/>
      <c r="T174" s="82"/>
      <c r="U174" s="82"/>
      <c r="V174" s="82"/>
      <c r="W174" s="82"/>
      <c r="X174" s="82"/>
    </row>
    <row r="175" spans="1:24" ht="25.5">
      <c r="A175" s="56">
        <v>167</v>
      </c>
      <c r="B175" s="66" t="s">
        <v>200</v>
      </c>
      <c r="C175" s="68" t="s">
        <v>20</v>
      </c>
      <c r="D175" s="51">
        <v>8000</v>
      </c>
      <c r="E175" s="67">
        <v>5</v>
      </c>
      <c r="F175" s="45">
        <f t="shared" si="4"/>
        <v>40000</v>
      </c>
      <c r="G175" s="82"/>
      <c r="H175" s="82"/>
      <c r="I175" s="82"/>
      <c r="J175" s="82"/>
      <c r="K175" s="58"/>
      <c r="L175" s="29">
        <f t="shared" si="5"/>
        <v>0</v>
      </c>
      <c r="M175" s="17"/>
      <c r="N175" s="29">
        <f t="shared" si="6"/>
        <v>0</v>
      </c>
      <c r="O175" s="58">
        <v>7990</v>
      </c>
      <c r="P175" s="92">
        <f t="shared" si="2"/>
        <v>39950</v>
      </c>
      <c r="Q175" s="17">
        <v>7995</v>
      </c>
      <c r="R175" s="92">
        <f t="shared" si="3"/>
        <v>39975</v>
      </c>
      <c r="S175" s="82"/>
      <c r="T175" s="82"/>
      <c r="U175" s="82"/>
      <c r="V175" s="82"/>
      <c r="W175" s="82"/>
      <c r="X175" s="82"/>
    </row>
    <row r="176" spans="1:24" ht="12.75">
      <c r="A176" s="56">
        <v>168</v>
      </c>
      <c r="B176" s="66" t="s">
        <v>201</v>
      </c>
      <c r="C176" s="68" t="s">
        <v>4</v>
      </c>
      <c r="D176" s="51">
        <v>20500</v>
      </c>
      <c r="E176" s="67">
        <v>4</v>
      </c>
      <c r="F176" s="45">
        <f t="shared" si="4"/>
        <v>82000</v>
      </c>
      <c r="G176" s="82"/>
      <c r="H176" s="82"/>
      <c r="I176" s="82"/>
      <c r="J176" s="82"/>
      <c r="K176" s="58"/>
      <c r="L176" s="29">
        <f t="shared" si="5"/>
        <v>0</v>
      </c>
      <c r="M176" s="17"/>
      <c r="N176" s="29">
        <f t="shared" si="6"/>
        <v>0</v>
      </c>
      <c r="O176" s="58">
        <v>20490</v>
      </c>
      <c r="P176" s="92">
        <f t="shared" si="2"/>
        <v>81960</v>
      </c>
      <c r="Q176" s="17">
        <v>20495</v>
      </c>
      <c r="R176" s="92">
        <f t="shared" si="3"/>
        <v>81980</v>
      </c>
      <c r="S176" s="82"/>
      <c r="T176" s="82"/>
      <c r="U176" s="82"/>
      <c r="V176" s="82"/>
      <c r="W176" s="82"/>
      <c r="X176" s="82"/>
    </row>
    <row r="177" spans="1:24" ht="12.75">
      <c r="A177" s="56">
        <v>169</v>
      </c>
      <c r="B177" s="66" t="s">
        <v>202</v>
      </c>
      <c r="C177" s="68" t="s">
        <v>20</v>
      </c>
      <c r="D177" s="51">
        <v>19000</v>
      </c>
      <c r="E177" s="67">
        <v>40</v>
      </c>
      <c r="F177" s="45">
        <f t="shared" si="4"/>
        <v>760000</v>
      </c>
      <c r="G177" s="82"/>
      <c r="H177" s="82"/>
      <c r="I177" s="82"/>
      <c r="J177" s="82"/>
      <c r="K177" s="58"/>
      <c r="L177" s="29">
        <f t="shared" si="5"/>
        <v>0</v>
      </c>
      <c r="M177" s="17"/>
      <c r="N177" s="29">
        <f t="shared" si="6"/>
        <v>0</v>
      </c>
      <c r="O177" s="58">
        <v>18990</v>
      </c>
      <c r="P177" s="92">
        <f t="shared" si="2"/>
        <v>759600</v>
      </c>
      <c r="Q177" s="17">
        <v>18995</v>
      </c>
      <c r="R177" s="92">
        <f t="shared" si="3"/>
        <v>759800</v>
      </c>
      <c r="S177" s="82"/>
      <c r="T177" s="82"/>
      <c r="U177" s="82"/>
      <c r="V177" s="82"/>
      <c r="W177" s="82"/>
      <c r="X177" s="82"/>
    </row>
    <row r="178" spans="1:24" ht="12.75">
      <c r="A178" s="56">
        <v>170</v>
      </c>
      <c r="B178" s="66" t="s">
        <v>203</v>
      </c>
      <c r="C178" s="68" t="s">
        <v>20</v>
      </c>
      <c r="D178" s="51">
        <v>32000</v>
      </c>
      <c r="E178" s="67">
        <v>10</v>
      </c>
      <c r="F178" s="45">
        <f t="shared" si="4"/>
        <v>320000</v>
      </c>
      <c r="G178" s="82"/>
      <c r="H178" s="82"/>
      <c r="I178" s="82"/>
      <c r="J178" s="82"/>
      <c r="K178" s="58"/>
      <c r="L178" s="29">
        <f t="shared" si="5"/>
        <v>0</v>
      </c>
      <c r="M178" s="17"/>
      <c r="N178" s="29">
        <f t="shared" si="6"/>
        <v>0</v>
      </c>
      <c r="O178" s="58">
        <v>31990</v>
      </c>
      <c r="P178" s="92">
        <f t="shared" si="2"/>
        <v>319900</v>
      </c>
      <c r="Q178" s="17">
        <v>31995</v>
      </c>
      <c r="R178" s="92">
        <f t="shared" si="3"/>
        <v>319950</v>
      </c>
      <c r="S178" s="82"/>
      <c r="T178" s="82"/>
      <c r="U178" s="82"/>
      <c r="V178" s="82"/>
      <c r="W178" s="82"/>
      <c r="X178" s="82"/>
    </row>
    <row r="179" spans="1:24" ht="12.75">
      <c r="A179" s="56">
        <v>171</v>
      </c>
      <c r="B179" s="66" t="s">
        <v>204</v>
      </c>
      <c r="C179" s="68" t="s">
        <v>23</v>
      </c>
      <c r="D179" s="51">
        <v>19000</v>
      </c>
      <c r="E179" s="67">
        <v>25</v>
      </c>
      <c r="F179" s="45">
        <f t="shared" si="4"/>
        <v>475000</v>
      </c>
      <c r="G179" s="82"/>
      <c r="H179" s="82"/>
      <c r="I179" s="82"/>
      <c r="J179" s="82"/>
      <c r="K179" s="58"/>
      <c r="L179" s="29">
        <f t="shared" si="5"/>
        <v>0</v>
      </c>
      <c r="M179" s="17"/>
      <c r="N179" s="29">
        <f t="shared" si="6"/>
        <v>0</v>
      </c>
      <c r="O179" s="58">
        <v>18990</v>
      </c>
      <c r="P179" s="92">
        <f t="shared" si="2"/>
        <v>474750</v>
      </c>
      <c r="Q179" s="17">
        <v>18995</v>
      </c>
      <c r="R179" s="92">
        <f t="shared" si="3"/>
        <v>474875</v>
      </c>
      <c r="S179" s="82"/>
      <c r="T179" s="82"/>
      <c r="U179" s="82"/>
      <c r="V179" s="82"/>
      <c r="W179" s="82"/>
      <c r="X179" s="82"/>
    </row>
    <row r="180" spans="1:24" ht="12.75">
      <c r="A180" s="56">
        <v>172</v>
      </c>
      <c r="B180" s="66" t="s">
        <v>205</v>
      </c>
      <c r="C180" s="68" t="s">
        <v>23</v>
      </c>
      <c r="D180" s="51">
        <v>19000</v>
      </c>
      <c r="E180" s="67">
        <v>30</v>
      </c>
      <c r="F180" s="45">
        <f t="shared" si="4"/>
        <v>570000</v>
      </c>
      <c r="G180" s="82"/>
      <c r="H180" s="82"/>
      <c r="I180" s="82"/>
      <c r="J180" s="82"/>
      <c r="K180" s="58"/>
      <c r="L180" s="29">
        <f t="shared" si="5"/>
        <v>0</v>
      </c>
      <c r="M180" s="17"/>
      <c r="N180" s="29">
        <f t="shared" si="6"/>
        <v>0</v>
      </c>
      <c r="O180" s="58">
        <v>18990</v>
      </c>
      <c r="P180" s="92">
        <f t="shared" si="2"/>
        <v>569700</v>
      </c>
      <c r="Q180" s="17">
        <v>18995</v>
      </c>
      <c r="R180" s="92">
        <f t="shared" si="3"/>
        <v>569850</v>
      </c>
      <c r="S180" s="82"/>
      <c r="T180" s="82"/>
      <c r="U180" s="82"/>
      <c r="V180" s="82"/>
      <c r="W180" s="82"/>
      <c r="X180" s="82"/>
    </row>
    <row r="181" spans="1:24" ht="12.75">
      <c r="A181" s="56">
        <v>173</v>
      </c>
      <c r="B181" s="66" t="s">
        <v>206</v>
      </c>
      <c r="C181" s="68" t="s">
        <v>20</v>
      </c>
      <c r="D181" s="51">
        <v>7500</v>
      </c>
      <c r="E181" s="67">
        <v>10</v>
      </c>
      <c r="F181" s="45">
        <f t="shared" si="4"/>
        <v>75000</v>
      </c>
      <c r="G181" s="82"/>
      <c r="H181" s="82"/>
      <c r="I181" s="82"/>
      <c r="J181" s="82"/>
      <c r="K181" s="58"/>
      <c r="L181" s="29">
        <f t="shared" si="5"/>
        <v>0</v>
      </c>
      <c r="M181" s="17"/>
      <c r="N181" s="29">
        <f t="shared" si="6"/>
        <v>0</v>
      </c>
      <c r="O181" s="58">
        <v>7490</v>
      </c>
      <c r="P181" s="92">
        <f t="shared" si="2"/>
        <v>74900</v>
      </c>
      <c r="Q181" s="17">
        <v>7495</v>
      </c>
      <c r="R181" s="92">
        <f t="shared" si="3"/>
        <v>74950</v>
      </c>
      <c r="S181" s="82"/>
      <c r="T181" s="82"/>
      <c r="U181" s="82"/>
      <c r="V181" s="82"/>
      <c r="W181" s="82"/>
      <c r="X181" s="82"/>
    </row>
    <row r="182" spans="1:24" ht="12.75">
      <c r="A182" s="56">
        <v>174</v>
      </c>
      <c r="B182" s="66" t="s">
        <v>207</v>
      </c>
      <c r="C182" s="68" t="s">
        <v>23</v>
      </c>
      <c r="D182" s="51">
        <v>15000</v>
      </c>
      <c r="E182" s="67">
        <v>20</v>
      </c>
      <c r="F182" s="45">
        <f t="shared" si="4"/>
        <v>300000</v>
      </c>
      <c r="G182" s="82"/>
      <c r="H182" s="82"/>
      <c r="I182" s="82"/>
      <c r="J182" s="82"/>
      <c r="K182" s="58"/>
      <c r="L182" s="29">
        <f t="shared" si="5"/>
        <v>0</v>
      </c>
      <c r="M182" s="17"/>
      <c r="N182" s="29">
        <f t="shared" si="6"/>
        <v>0</v>
      </c>
      <c r="O182" s="58">
        <v>14990</v>
      </c>
      <c r="P182" s="92">
        <f t="shared" si="2"/>
        <v>299800</v>
      </c>
      <c r="Q182" s="17">
        <v>14995</v>
      </c>
      <c r="R182" s="92">
        <f t="shared" si="3"/>
        <v>299900</v>
      </c>
      <c r="S182" s="82"/>
      <c r="T182" s="82"/>
      <c r="U182" s="82"/>
      <c r="V182" s="82"/>
      <c r="W182" s="82"/>
      <c r="X182" s="82"/>
    </row>
    <row r="183" spans="1:24" ht="12.75">
      <c r="A183" s="56">
        <v>175</v>
      </c>
      <c r="B183" s="66" t="s">
        <v>208</v>
      </c>
      <c r="C183" s="68" t="s">
        <v>23</v>
      </c>
      <c r="D183" s="51">
        <v>17000</v>
      </c>
      <c r="E183" s="67">
        <v>20</v>
      </c>
      <c r="F183" s="45">
        <f t="shared" si="4"/>
        <v>340000</v>
      </c>
      <c r="G183" s="82"/>
      <c r="H183" s="82"/>
      <c r="I183" s="82"/>
      <c r="J183" s="82"/>
      <c r="K183" s="58"/>
      <c r="L183" s="29">
        <f t="shared" si="5"/>
        <v>0</v>
      </c>
      <c r="M183" s="17"/>
      <c r="N183" s="29">
        <f t="shared" si="6"/>
        <v>0</v>
      </c>
      <c r="O183" s="58">
        <v>16990</v>
      </c>
      <c r="P183" s="92">
        <f t="shared" si="2"/>
        <v>339800</v>
      </c>
      <c r="Q183" s="17">
        <v>16995</v>
      </c>
      <c r="R183" s="92">
        <f t="shared" si="3"/>
        <v>339900</v>
      </c>
      <c r="S183" s="82"/>
      <c r="T183" s="82"/>
      <c r="U183" s="82"/>
      <c r="V183" s="82"/>
      <c r="W183" s="82"/>
      <c r="X183" s="82"/>
    </row>
    <row r="184" spans="1:24" ht="12.75">
      <c r="A184" s="56">
        <v>176</v>
      </c>
      <c r="B184" s="66" t="s">
        <v>209</v>
      </c>
      <c r="C184" s="68" t="s">
        <v>23</v>
      </c>
      <c r="D184" s="51">
        <v>19000</v>
      </c>
      <c r="E184" s="67">
        <v>20</v>
      </c>
      <c r="F184" s="45">
        <f t="shared" si="4"/>
        <v>380000</v>
      </c>
      <c r="G184" s="82"/>
      <c r="H184" s="82"/>
      <c r="I184" s="82"/>
      <c r="J184" s="82"/>
      <c r="K184" s="58"/>
      <c r="L184" s="29">
        <f t="shared" si="5"/>
        <v>0</v>
      </c>
      <c r="M184" s="17"/>
      <c r="N184" s="29">
        <f t="shared" si="6"/>
        <v>0</v>
      </c>
      <c r="O184" s="58">
        <v>18990</v>
      </c>
      <c r="P184" s="92">
        <f t="shared" si="2"/>
        <v>379800</v>
      </c>
      <c r="Q184" s="17">
        <v>18995</v>
      </c>
      <c r="R184" s="92">
        <f t="shared" si="3"/>
        <v>379900</v>
      </c>
      <c r="S184" s="82"/>
      <c r="T184" s="82"/>
      <c r="U184" s="82"/>
      <c r="V184" s="82"/>
      <c r="W184" s="82"/>
      <c r="X184" s="82"/>
    </row>
    <row r="185" spans="1:24" ht="12.75">
      <c r="A185" s="56">
        <v>177</v>
      </c>
      <c r="B185" s="66" t="s">
        <v>210</v>
      </c>
      <c r="C185" s="68" t="s">
        <v>23</v>
      </c>
      <c r="D185" s="51">
        <v>12000</v>
      </c>
      <c r="E185" s="67">
        <v>20</v>
      </c>
      <c r="F185" s="45">
        <f t="shared" si="4"/>
        <v>240000</v>
      </c>
      <c r="G185" s="82"/>
      <c r="H185" s="82"/>
      <c r="I185" s="82"/>
      <c r="J185" s="82"/>
      <c r="K185" s="58"/>
      <c r="L185" s="29">
        <f t="shared" si="5"/>
        <v>0</v>
      </c>
      <c r="M185" s="17"/>
      <c r="N185" s="29">
        <f t="shared" si="6"/>
        <v>0</v>
      </c>
      <c r="O185" s="58">
        <v>11990</v>
      </c>
      <c r="P185" s="92">
        <f t="shared" si="2"/>
        <v>239800</v>
      </c>
      <c r="Q185" s="17">
        <v>11995</v>
      </c>
      <c r="R185" s="92">
        <f t="shared" si="3"/>
        <v>239900</v>
      </c>
      <c r="S185" s="82"/>
      <c r="T185" s="82"/>
      <c r="U185" s="82"/>
      <c r="V185" s="82"/>
      <c r="W185" s="82"/>
      <c r="X185" s="82"/>
    </row>
    <row r="186" spans="1:24" ht="12.75">
      <c r="A186" s="56">
        <v>178</v>
      </c>
      <c r="B186" s="66" t="s">
        <v>211</v>
      </c>
      <c r="C186" s="68" t="s">
        <v>23</v>
      </c>
      <c r="D186" s="51">
        <v>18000</v>
      </c>
      <c r="E186" s="67">
        <v>20</v>
      </c>
      <c r="F186" s="45">
        <f t="shared" si="4"/>
        <v>360000</v>
      </c>
      <c r="G186" s="82"/>
      <c r="H186" s="82"/>
      <c r="I186" s="82"/>
      <c r="J186" s="82"/>
      <c r="K186" s="58"/>
      <c r="L186" s="29">
        <f t="shared" si="5"/>
        <v>0</v>
      </c>
      <c r="M186" s="17"/>
      <c r="N186" s="29">
        <f t="shared" si="6"/>
        <v>0</v>
      </c>
      <c r="O186" s="58">
        <v>17990</v>
      </c>
      <c r="P186" s="92">
        <f t="shared" si="2"/>
        <v>359800</v>
      </c>
      <c r="Q186" s="17">
        <v>17995</v>
      </c>
      <c r="R186" s="92">
        <f t="shared" si="3"/>
        <v>359900</v>
      </c>
      <c r="S186" s="82"/>
      <c r="T186" s="82"/>
      <c r="U186" s="82"/>
      <c r="V186" s="82"/>
      <c r="W186" s="82"/>
      <c r="X186" s="82"/>
    </row>
    <row r="187" spans="1:24" ht="12.75">
      <c r="A187" s="56">
        <v>179</v>
      </c>
      <c r="B187" s="66" t="s">
        <v>212</v>
      </c>
      <c r="C187" s="68" t="s">
        <v>23</v>
      </c>
      <c r="D187" s="51">
        <v>75000</v>
      </c>
      <c r="E187" s="67">
        <v>15</v>
      </c>
      <c r="F187" s="45">
        <f t="shared" si="4"/>
        <v>1125000</v>
      </c>
      <c r="G187" s="82"/>
      <c r="H187" s="82"/>
      <c r="I187" s="82"/>
      <c r="J187" s="82"/>
      <c r="K187" s="58"/>
      <c r="L187" s="29">
        <f t="shared" si="5"/>
        <v>0</v>
      </c>
      <c r="M187" s="17"/>
      <c r="N187" s="29">
        <f t="shared" si="6"/>
        <v>0</v>
      </c>
      <c r="O187" s="58">
        <v>74990</v>
      </c>
      <c r="P187" s="92">
        <f t="shared" si="2"/>
        <v>1124850</v>
      </c>
      <c r="Q187" s="17">
        <v>74995</v>
      </c>
      <c r="R187" s="92">
        <f t="shared" si="3"/>
        <v>1124925</v>
      </c>
      <c r="S187" s="82"/>
      <c r="T187" s="82"/>
      <c r="U187" s="82"/>
      <c r="V187" s="82"/>
      <c r="W187" s="82"/>
      <c r="X187" s="82"/>
    </row>
    <row r="188" spans="1:24" ht="12.75">
      <c r="A188" s="56">
        <v>180</v>
      </c>
      <c r="B188" s="66" t="s">
        <v>213</v>
      </c>
      <c r="C188" s="68" t="s">
        <v>23</v>
      </c>
      <c r="D188" s="51">
        <v>12000</v>
      </c>
      <c r="E188" s="67">
        <v>15</v>
      </c>
      <c r="F188" s="45">
        <f t="shared" si="4"/>
        <v>180000</v>
      </c>
      <c r="G188" s="82"/>
      <c r="H188" s="82"/>
      <c r="I188" s="82"/>
      <c r="J188" s="82"/>
      <c r="K188" s="58"/>
      <c r="L188" s="29">
        <f t="shared" si="5"/>
        <v>0</v>
      </c>
      <c r="M188" s="17"/>
      <c r="N188" s="29">
        <f t="shared" si="6"/>
        <v>0</v>
      </c>
      <c r="O188" s="58">
        <v>11990</v>
      </c>
      <c r="P188" s="92">
        <f t="shared" si="2"/>
        <v>179850</v>
      </c>
      <c r="Q188" s="17">
        <v>11995</v>
      </c>
      <c r="R188" s="92">
        <f t="shared" si="3"/>
        <v>179925</v>
      </c>
      <c r="S188" s="82"/>
      <c r="T188" s="82"/>
      <c r="U188" s="82"/>
      <c r="V188" s="82"/>
      <c r="W188" s="82"/>
      <c r="X188" s="82"/>
    </row>
    <row r="189" spans="1:24" ht="17.25" customHeight="1">
      <c r="A189" s="56">
        <v>181</v>
      </c>
      <c r="B189" s="66" t="s">
        <v>214</v>
      </c>
      <c r="C189" s="68" t="s">
        <v>23</v>
      </c>
      <c r="D189" s="51">
        <v>28000</v>
      </c>
      <c r="E189" s="67">
        <v>10</v>
      </c>
      <c r="F189" s="45">
        <f t="shared" si="4"/>
        <v>280000</v>
      </c>
      <c r="G189" s="82"/>
      <c r="H189" s="82"/>
      <c r="I189" s="82"/>
      <c r="J189" s="82"/>
      <c r="K189" s="58"/>
      <c r="L189" s="29">
        <f t="shared" si="5"/>
        <v>0</v>
      </c>
      <c r="M189" s="17"/>
      <c r="N189" s="29">
        <f t="shared" si="6"/>
        <v>0</v>
      </c>
      <c r="O189" s="58">
        <v>27990</v>
      </c>
      <c r="P189" s="92">
        <f t="shared" si="2"/>
        <v>279900</v>
      </c>
      <c r="Q189" s="17">
        <v>27995</v>
      </c>
      <c r="R189" s="92">
        <f t="shared" si="3"/>
        <v>279950</v>
      </c>
      <c r="S189" s="82"/>
      <c r="T189" s="82"/>
      <c r="U189" s="82"/>
      <c r="V189" s="82"/>
      <c r="W189" s="82"/>
      <c r="X189" s="82"/>
    </row>
    <row r="190" spans="1:24" ht="12.75">
      <c r="A190" s="56">
        <v>182</v>
      </c>
      <c r="B190" s="66" t="s">
        <v>215</v>
      </c>
      <c r="C190" s="68" t="s">
        <v>23</v>
      </c>
      <c r="D190" s="51">
        <v>6000</v>
      </c>
      <c r="E190" s="67">
        <v>5</v>
      </c>
      <c r="F190" s="45">
        <f t="shared" si="4"/>
        <v>30000</v>
      </c>
      <c r="G190" s="82"/>
      <c r="H190" s="82"/>
      <c r="I190" s="82"/>
      <c r="J190" s="82"/>
      <c r="K190" s="58"/>
      <c r="L190" s="29">
        <f t="shared" si="5"/>
        <v>0</v>
      </c>
      <c r="M190" s="17"/>
      <c r="N190" s="29">
        <f t="shared" si="6"/>
        <v>0</v>
      </c>
      <c r="O190" s="58">
        <v>5990</v>
      </c>
      <c r="P190" s="92">
        <f t="shared" si="2"/>
        <v>29950</v>
      </c>
      <c r="Q190" s="17">
        <v>5995</v>
      </c>
      <c r="R190" s="92">
        <f t="shared" si="3"/>
        <v>29975</v>
      </c>
      <c r="S190" s="82"/>
      <c r="T190" s="82"/>
      <c r="U190" s="82"/>
      <c r="V190" s="82"/>
      <c r="W190" s="82"/>
      <c r="X190" s="82"/>
    </row>
    <row r="191" spans="1:24" ht="12.75">
      <c r="A191" s="56">
        <v>183</v>
      </c>
      <c r="B191" s="66" t="s">
        <v>216</v>
      </c>
      <c r="C191" s="68" t="s">
        <v>23</v>
      </c>
      <c r="D191" s="51">
        <v>25000</v>
      </c>
      <c r="E191" s="67">
        <v>15</v>
      </c>
      <c r="F191" s="45">
        <f t="shared" si="4"/>
        <v>375000</v>
      </c>
      <c r="G191" s="82"/>
      <c r="H191" s="82"/>
      <c r="I191" s="82"/>
      <c r="J191" s="82"/>
      <c r="K191" s="58"/>
      <c r="L191" s="29">
        <f t="shared" si="5"/>
        <v>0</v>
      </c>
      <c r="M191" s="17"/>
      <c r="N191" s="29">
        <f t="shared" si="6"/>
        <v>0</v>
      </c>
      <c r="O191" s="58">
        <v>24990</v>
      </c>
      <c r="P191" s="92">
        <f t="shared" ref="P191:P254" si="7">E191*O191</f>
        <v>374850</v>
      </c>
      <c r="Q191" s="17">
        <v>24995</v>
      </c>
      <c r="R191" s="92">
        <f t="shared" ref="R191:R254" si="8">E191*Q191</f>
        <v>374925</v>
      </c>
      <c r="S191" s="82"/>
      <c r="T191" s="82"/>
      <c r="U191" s="82"/>
      <c r="V191" s="82"/>
      <c r="W191" s="82"/>
      <c r="X191" s="82"/>
    </row>
    <row r="192" spans="1:24" ht="12.75">
      <c r="A192" s="56">
        <v>184</v>
      </c>
      <c r="B192" s="66" t="s">
        <v>217</v>
      </c>
      <c r="C192" s="68" t="s">
        <v>23</v>
      </c>
      <c r="D192" s="51">
        <v>12000</v>
      </c>
      <c r="E192" s="67">
        <v>30</v>
      </c>
      <c r="F192" s="45">
        <f t="shared" si="4"/>
        <v>360000</v>
      </c>
      <c r="G192" s="82"/>
      <c r="H192" s="82"/>
      <c r="I192" s="82"/>
      <c r="J192" s="82"/>
      <c r="K192" s="58"/>
      <c r="L192" s="29">
        <f t="shared" si="5"/>
        <v>0</v>
      </c>
      <c r="M192" s="17"/>
      <c r="N192" s="29">
        <f t="shared" si="6"/>
        <v>0</v>
      </c>
      <c r="O192" s="58">
        <v>11990</v>
      </c>
      <c r="P192" s="92">
        <f t="shared" si="7"/>
        <v>359700</v>
      </c>
      <c r="Q192" s="17">
        <v>11995</v>
      </c>
      <c r="R192" s="92">
        <f t="shared" si="8"/>
        <v>359850</v>
      </c>
      <c r="S192" s="82"/>
      <c r="T192" s="82"/>
      <c r="U192" s="82"/>
      <c r="V192" s="82"/>
      <c r="W192" s="82"/>
      <c r="X192" s="82"/>
    </row>
    <row r="193" spans="1:24" ht="12.75">
      <c r="A193" s="56">
        <v>185</v>
      </c>
      <c r="B193" s="66" t="s">
        <v>218</v>
      </c>
      <c r="C193" s="68" t="s">
        <v>23</v>
      </c>
      <c r="D193" s="51">
        <v>12000</v>
      </c>
      <c r="E193" s="67">
        <v>30</v>
      </c>
      <c r="F193" s="45">
        <f t="shared" si="4"/>
        <v>360000</v>
      </c>
      <c r="G193" s="82"/>
      <c r="H193" s="82"/>
      <c r="I193" s="82"/>
      <c r="J193" s="82"/>
      <c r="K193" s="58"/>
      <c r="L193" s="29">
        <f t="shared" si="5"/>
        <v>0</v>
      </c>
      <c r="M193" s="17"/>
      <c r="N193" s="29">
        <f t="shared" si="6"/>
        <v>0</v>
      </c>
      <c r="O193" s="58">
        <v>11990</v>
      </c>
      <c r="P193" s="92">
        <f t="shared" si="7"/>
        <v>359700</v>
      </c>
      <c r="Q193" s="17">
        <v>11995</v>
      </c>
      <c r="R193" s="92">
        <f t="shared" si="8"/>
        <v>359850</v>
      </c>
      <c r="S193" s="82"/>
      <c r="T193" s="82"/>
      <c r="U193" s="82"/>
      <c r="V193" s="82"/>
      <c r="W193" s="82"/>
      <c r="X193" s="82"/>
    </row>
    <row r="194" spans="1:24" ht="12.75">
      <c r="A194" s="56">
        <v>186</v>
      </c>
      <c r="B194" s="66" t="s">
        <v>219</v>
      </c>
      <c r="C194" s="68" t="s">
        <v>20</v>
      </c>
      <c r="D194" s="51">
        <v>1500</v>
      </c>
      <c r="E194" s="67">
        <v>35</v>
      </c>
      <c r="F194" s="45">
        <f t="shared" si="4"/>
        <v>52500</v>
      </c>
      <c r="G194" s="82"/>
      <c r="H194" s="82"/>
      <c r="I194" s="82"/>
      <c r="J194" s="82"/>
      <c r="K194" s="58"/>
      <c r="L194" s="29">
        <f t="shared" si="5"/>
        <v>0</v>
      </c>
      <c r="M194" s="17"/>
      <c r="N194" s="29">
        <f t="shared" si="6"/>
        <v>0</v>
      </c>
      <c r="O194" s="58">
        <v>1490</v>
      </c>
      <c r="P194" s="92">
        <f t="shared" si="7"/>
        <v>52150</v>
      </c>
      <c r="Q194" s="17">
        <v>1495</v>
      </c>
      <c r="R194" s="92">
        <f t="shared" si="8"/>
        <v>52325</v>
      </c>
      <c r="S194" s="82"/>
      <c r="T194" s="82"/>
      <c r="U194" s="82"/>
      <c r="V194" s="82"/>
      <c r="W194" s="82"/>
      <c r="X194" s="82"/>
    </row>
    <row r="195" spans="1:24" ht="12.75">
      <c r="A195" s="56">
        <v>187</v>
      </c>
      <c r="B195" s="66" t="s">
        <v>220</v>
      </c>
      <c r="C195" s="68" t="s">
        <v>20</v>
      </c>
      <c r="D195" s="51">
        <v>33000</v>
      </c>
      <c r="E195" s="67">
        <v>5</v>
      </c>
      <c r="F195" s="45">
        <f t="shared" si="4"/>
        <v>165000</v>
      </c>
      <c r="G195" s="82"/>
      <c r="H195" s="82"/>
      <c r="I195" s="82"/>
      <c r="J195" s="82"/>
      <c r="K195" s="58"/>
      <c r="L195" s="29">
        <f t="shared" si="5"/>
        <v>0</v>
      </c>
      <c r="M195" s="17"/>
      <c r="N195" s="29">
        <f t="shared" si="6"/>
        <v>0</v>
      </c>
      <c r="O195" s="58">
        <v>32990</v>
      </c>
      <c r="P195" s="92">
        <f t="shared" si="7"/>
        <v>164950</v>
      </c>
      <c r="Q195" s="17">
        <v>32995</v>
      </c>
      <c r="R195" s="92">
        <f t="shared" si="8"/>
        <v>164975</v>
      </c>
      <c r="S195" s="82"/>
      <c r="T195" s="82"/>
      <c r="U195" s="82"/>
      <c r="V195" s="82"/>
      <c r="W195" s="82"/>
      <c r="X195" s="82"/>
    </row>
    <row r="196" spans="1:24" ht="25.5">
      <c r="A196" s="56">
        <v>188</v>
      </c>
      <c r="B196" s="66" t="s">
        <v>221</v>
      </c>
      <c r="C196" s="68" t="s">
        <v>4</v>
      </c>
      <c r="D196" s="51">
        <v>20200</v>
      </c>
      <c r="E196" s="67">
        <v>1</v>
      </c>
      <c r="F196" s="45">
        <f t="shared" si="4"/>
        <v>20200</v>
      </c>
      <c r="G196" s="82"/>
      <c r="H196" s="82"/>
      <c r="I196" s="82"/>
      <c r="J196" s="82"/>
      <c r="K196" s="58"/>
      <c r="L196" s="29">
        <f t="shared" si="5"/>
        <v>0</v>
      </c>
      <c r="M196" s="17"/>
      <c r="N196" s="29">
        <f t="shared" si="6"/>
        <v>0</v>
      </c>
      <c r="O196" s="58">
        <v>20190</v>
      </c>
      <c r="P196" s="92">
        <f t="shared" si="7"/>
        <v>20190</v>
      </c>
      <c r="Q196" s="17">
        <v>20195</v>
      </c>
      <c r="R196" s="92">
        <f t="shared" si="8"/>
        <v>20195</v>
      </c>
      <c r="S196" s="82"/>
      <c r="T196" s="82"/>
      <c r="U196" s="82"/>
      <c r="V196" s="82"/>
      <c r="W196" s="82"/>
      <c r="X196" s="82"/>
    </row>
    <row r="197" spans="1:24" ht="25.5">
      <c r="A197" s="56">
        <v>189</v>
      </c>
      <c r="B197" s="66" t="s">
        <v>222</v>
      </c>
      <c r="C197" s="68" t="s">
        <v>4</v>
      </c>
      <c r="D197" s="51">
        <v>20200</v>
      </c>
      <c r="E197" s="67">
        <v>1</v>
      </c>
      <c r="F197" s="45">
        <f t="shared" si="4"/>
        <v>20200</v>
      </c>
      <c r="G197" s="82"/>
      <c r="H197" s="82"/>
      <c r="I197" s="82"/>
      <c r="J197" s="82"/>
      <c r="K197" s="58"/>
      <c r="L197" s="29">
        <f t="shared" si="5"/>
        <v>0</v>
      </c>
      <c r="M197" s="17"/>
      <c r="N197" s="29">
        <f t="shared" si="6"/>
        <v>0</v>
      </c>
      <c r="O197" s="58">
        <v>20190</v>
      </c>
      <c r="P197" s="92">
        <f t="shared" si="7"/>
        <v>20190</v>
      </c>
      <c r="Q197" s="17">
        <v>20195</v>
      </c>
      <c r="R197" s="92">
        <f t="shared" si="8"/>
        <v>20195</v>
      </c>
      <c r="S197" s="82"/>
      <c r="T197" s="82"/>
      <c r="U197" s="82"/>
      <c r="V197" s="82"/>
      <c r="W197" s="82"/>
      <c r="X197" s="82"/>
    </row>
    <row r="198" spans="1:24" ht="25.5">
      <c r="A198" s="56">
        <v>190</v>
      </c>
      <c r="B198" s="66" t="s">
        <v>223</v>
      </c>
      <c r="C198" s="68" t="s">
        <v>20</v>
      </c>
      <c r="D198" s="51">
        <v>17800</v>
      </c>
      <c r="E198" s="67">
        <v>3</v>
      </c>
      <c r="F198" s="45">
        <f t="shared" si="4"/>
        <v>53400</v>
      </c>
      <c r="G198" s="82"/>
      <c r="H198" s="82"/>
      <c r="I198" s="82"/>
      <c r="J198" s="82"/>
      <c r="K198" s="58"/>
      <c r="L198" s="29">
        <f t="shared" si="5"/>
        <v>0</v>
      </c>
      <c r="M198" s="17"/>
      <c r="N198" s="29">
        <f t="shared" si="6"/>
        <v>0</v>
      </c>
      <c r="O198" s="58">
        <v>17790</v>
      </c>
      <c r="P198" s="92">
        <f t="shared" si="7"/>
        <v>53370</v>
      </c>
      <c r="Q198" s="17">
        <v>17795</v>
      </c>
      <c r="R198" s="92">
        <f t="shared" si="8"/>
        <v>53385</v>
      </c>
      <c r="S198" s="82"/>
      <c r="T198" s="82"/>
      <c r="U198" s="82"/>
      <c r="V198" s="82"/>
      <c r="W198" s="82"/>
      <c r="X198" s="82"/>
    </row>
    <row r="199" spans="1:24" ht="25.5">
      <c r="A199" s="56">
        <v>191</v>
      </c>
      <c r="B199" s="66" t="s">
        <v>224</v>
      </c>
      <c r="C199" s="68" t="s">
        <v>4</v>
      </c>
      <c r="D199" s="51">
        <v>12300</v>
      </c>
      <c r="E199" s="67">
        <v>1</v>
      </c>
      <c r="F199" s="45">
        <f t="shared" si="4"/>
        <v>12300</v>
      </c>
      <c r="G199" s="82"/>
      <c r="H199" s="82"/>
      <c r="I199" s="82"/>
      <c r="J199" s="82"/>
      <c r="K199" s="58"/>
      <c r="L199" s="29">
        <f t="shared" si="5"/>
        <v>0</v>
      </c>
      <c r="M199" s="17"/>
      <c r="N199" s="29">
        <f t="shared" si="6"/>
        <v>0</v>
      </c>
      <c r="O199" s="58">
        <v>12290</v>
      </c>
      <c r="P199" s="92">
        <f t="shared" si="7"/>
        <v>12290</v>
      </c>
      <c r="Q199" s="17">
        <v>12295</v>
      </c>
      <c r="R199" s="92">
        <f t="shared" si="8"/>
        <v>12295</v>
      </c>
      <c r="S199" s="82"/>
      <c r="T199" s="82"/>
      <c r="U199" s="82"/>
      <c r="V199" s="82"/>
      <c r="W199" s="82"/>
      <c r="X199" s="82"/>
    </row>
    <row r="200" spans="1:24" ht="12.75">
      <c r="A200" s="56">
        <v>192</v>
      </c>
      <c r="B200" s="66" t="s">
        <v>225</v>
      </c>
      <c r="C200" s="68" t="s">
        <v>31</v>
      </c>
      <c r="D200" s="51">
        <v>24500</v>
      </c>
      <c r="E200" s="67">
        <v>2</v>
      </c>
      <c r="F200" s="45">
        <f t="shared" si="4"/>
        <v>49000</v>
      </c>
      <c r="G200" s="82"/>
      <c r="H200" s="82"/>
      <c r="I200" s="82"/>
      <c r="J200" s="82"/>
      <c r="K200" s="58"/>
      <c r="L200" s="29">
        <f t="shared" si="5"/>
        <v>0</v>
      </c>
      <c r="M200" s="17"/>
      <c r="N200" s="29">
        <f t="shared" si="6"/>
        <v>0</v>
      </c>
      <c r="O200" s="58">
        <v>24490</v>
      </c>
      <c r="P200" s="92">
        <f t="shared" si="7"/>
        <v>48980</v>
      </c>
      <c r="Q200" s="17">
        <v>24495</v>
      </c>
      <c r="R200" s="92">
        <f t="shared" si="8"/>
        <v>48990</v>
      </c>
      <c r="S200" s="82"/>
      <c r="T200" s="82"/>
      <c r="U200" s="82"/>
      <c r="V200" s="82"/>
      <c r="W200" s="82"/>
      <c r="X200" s="82"/>
    </row>
    <row r="201" spans="1:24" ht="12.75">
      <c r="A201" s="56">
        <v>193</v>
      </c>
      <c r="B201" s="66" t="s">
        <v>226</v>
      </c>
      <c r="C201" s="68" t="s">
        <v>23</v>
      </c>
      <c r="D201" s="51">
        <v>15000</v>
      </c>
      <c r="E201" s="67">
        <v>140</v>
      </c>
      <c r="F201" s="45">
        <f t="shared" si="4"/>
        <v>2100000</v>
      </c>
      <c r="G201" s="82"/>
      <c r="H201" s="82"/>
      <c r="I201" s="82"/>
      <c r="J201" s="82"/>
      <c r="K201" s="58"/>
      <c r="L201" s="29">
        <f t="shared" si="5"/>
        <v>0</v>
      </c>
      <c r="M201" s="17"/>
      <c r="N201" s="29">
        <f t="shared" si="6"/>
        <v>0</v>
      </c>
      <c r="O201" s="58">
        <v>14990</v>
      </c>
      <c r="P201" s="92">
        <f t="shared" si="7"/>
        <v>2098600</v>
      </c>
      <c r="Q201" s="17">
        <v>14995</v>
      </c>
      <c r="R201" s="92">
        <f t="shared" si="8"/>
        <v>2099300</v>
      </c>
      <c r="S201" s="82"/>
      <c r="T201" s="82"/>
      <c r="U201" s="82"/>
      <c r="V201" s="82"/>
      <c r="W201" s="82"/>
      <c r="X201" s="82"/>
    </row>
    <row r="202" spans="1:24" ht="25.5">
      <c r="A202" s="56">
        <v>194</v>
      </c>
      <c r="B202" s="66" t="s">
        <v>227</v>
      </c>
      <c r="C202" s="68" t="s">
        <v>20</v>
      </c>
      <c r="D202" s="51">
        <v>8200</v>
      </c>
      <c r="E202" s="67">
        <v>35</v>
      </c>
      <c r="F202" s="45">
        <f t="shared" ref="F202:F265" si="9">D202*E202</f>
        <v>287000</v>
      </c>
      <c r="G202" s="82"/>
      <c r="H202" s="82"/>
      <c r="I202" s="82"/>
      <c r="J202" s="82"/>
      <c r="K202" s="58"/>
      <c r="L202" s="29">
        <f t="shared" si="5"/>
        <v>0</v>
      </c>
      <c r="M202" s="17"/>
      <c r="N202" s="29">
        <f t="shared" si="6"/>
        <v>0</v>
      </c>
      <c r="O202" s="58">
        <v>8190</v>
      </c>
      <c r="P202" s="92">
        <f t="shared" si="7"/>
        <v>286650</v>
      </c>
      <c r="Q202" s="17">
        <v>8195</v>
      </c>
      <c r="R202" s="92">
        <f t="shared" si="8"/>
        <v>286825</v>
      </c>
      <c r="S202" s="82"/>
      <c r="T202" s="82"/>
      <c r="U202" s="82"/>
      <c r="V202" s="82"/>
      <c r="W202" s="82"/>
      <c r="X202" s="82"/>
    </row>
    <row r="203" spans="1:24" ht="25.5">
      <c r="A203" s="56">
        <v>195</v>
      </c>
      <c r="B203" s="66" t="s">
        <v>228</v>
      </c>
      <c r="C203" s="68" t="s">
        <v>23</v>
      </c>
      <c r="D203" s="51">
        <v>60000</v>
      </c>
      <c r="E203" s="67">
        <v>2</v>
      </c>
      <c r="F203" s="45">
        <f t="shared" si="9"/>
        <v>120000</v>
      </c>
      <c r="G203" s="82"/>
      <c r="H203" s="82"/>
      <c r="I203" s="82"/>
      <c r="J203" s="82"/>
      <c r="K203" s="58"/>
      <c r="L203" s="29">
        <f t="shared" si="5"/>
        <v>0</v>
      </c>
      <c r="M203" s="17"/>
      <c r="N203" s="29">
        <f t="shared" si="6"/>
        <v>0</v>
      </c>
      <c r="O203" s="58">
        <v>59990</v>
      </c>
      <c r="P203" s="92">
        <f t="shared" si="7"/>
        <v>119980</v>
      </c>
      <c r="Q203" s="17">
        <v>59995</v>
      </c>
      <c r="R203" s="92">
        <f t="shared" si="8"/>
        <v>119990</v>
      </c>
      <c r="S203" s="82"/>
      <c r="T203" s="82"/>
      <c r="U203" s="82"/>
      <c r="V203" s="82"/>
      <c r="W203" s="82"/>
      <c r="X203" s="82"/>
    </row>
    <row r="204" spans="1:24" ht="38.25">
      <c r="A204" s="56">
        <v>196</v>
      </c>
      <c r="B204" s="66" t="s">
        <v>229</v>
      </c>
      <c r="C204" s="68" t="s">
        <v>23</v>
      </c>
      <c r="D204" s="51">
        <v>60000</v>
      </c>
      <c r="E204" s="67">
        <v>2</v>
      </c>
      <c r="F204" s="45">
        <f t="shared" si="9"/>
        <v>120000</v>
      </c>
      <c r="G204" s="82"/>
      <c r="H204" s="82"/>
      <c r="I204" s="82"/>
      <c r="J204" s="82"/>
      <c r="K204" s="58"/>
      <c r="L204" s="29">
        <f t="shared" si="5"/>
        <v>0</v>
      </c>
      <c r="M204" s="17"/>
      <c r="N204" s="29">
        <f t="shared" si="6"/>
        <v>0</v>
      </c>
      <c r="O204" s="58">
        <v>59990</v>
      </c>
      <c r="P204" s="92">
        <f t="shared" si="7"/>
        <v>119980</v>
      </c>
      <c r="Q204" s="17">
        <v>59995</v>
      </c>
      <c r="R204" s="92">
        <f t="shared" si="8"/>
        <v>119990</v>
      </c>
      <c r="S204" s="82"/>
      <c r="T204" s="82"/>
      <c r="U204" s="82"/>
      <c r="V204" s="82"/>
      <c r="W204" s="82"/>
      <c r="X204" s="82"/>
    </row>
    <row r="205" spans="1:24" ht="25.5">
      <c r="A205" s="56">
        <v>197</v>
      </c>
      <c r="B205" s="66" t="s">
        <v>230</v>
      </c>
      <c r="C205" s="68" t="s">
        <v>23</v>
      </c>
      <c r="D205" s="51">
        <v>60000</v>
      </c>
      <c r="E205" s="67">
        <v>1</v>
      </c>
      <c r="F205" s="45">
        <f t="shared" si="9"/>
        <v>60000</v>
      </c>
      <c r="G205" s="82"/>
      <c r="H205" s="82"/>
      <c r="I205" s="82"/>
      <c r="J205" s="82"/>
      <c r="K205" s="58"/>
      <c r="L205" s="29">
        <f t="shared" si="5"/>
        <v>0</v>
      </c>
      <c r="M205" s="17"/>
      <c r="N205" s="29">
        <f t="shared" si="6"/>
        <v>0</v>
      </c>
      <c r="O205" s="58">
        <v>59990</v>
      </c>
      <c r="P205" s="92">
        <f t="shared" si="7"/>
        <v>59990</v>
      </c>
      <c r="Q205" s="17">
        <v>59995</v>
      </c>
      <c r="R205" s="92">
        <f t="shared" si="8"/>
        <v>59995</v>
      </c>
      <c r="S205" s="82"/>
      <c r="T205" s="82"/>
      <c r="U205" s="82"/>
      <c r="V205" s="82"/>
      <c r="W205" s="82"/>
      <c r="X205" s="82"/>
    </row>
    <row r="206" spans="1:24" ht="25.5">
      <c r="A206" s="56">
        <v>198</v>
      </c>
      <c r="B206" s="66" t="s">
        <v>231</v>
      </c>
      <c r="C206" s="68" t="s">
        <v>23</v>
      </c>
      <c r="D206" s="51">
        <v>20000</v>
      </c>
      <c r="E206" s="67">
        <v>1</v>
      </c>
      <c r="F206" s="45">
        <f t="shared" si="9"/>
        <v>20000</v>
      </c>
      <c r="G206" s="82"/>
      <c r="H206" s="82"/>
      <c r="I206" s="82"/>
      <c r="J206" s="82"/>
      <c r="K206" s="58"/>
      <c r="L206" s="29">
        <f t="shared" si="5"/>
        <v>0</v>
      </c>
      <c r="M206" s="17"/>
      <c r="N206" s="29">
        <f t="shared" si="6"/>
        <v>0</v>
      </c>
      <c r="O206" s="58">
        <v>19990</v>
      </c>
      <c r="P206" s="92">
        <f t="shared" si="7"/>
        <v>19990</v>
      </c>
      <c r="Q206" s="17">
        <v>19995</v>
      </c>
      <c r="R206" s="92">
        <f t="shared" si="8"/>
        <v>19995</v>
      </c>
      <c r="S206" s="82"/>
      <c r="T206" s="82"/>
      <c r="U206" s="82"/>
      <c r="V206" s="82"/>
      <c r="W206" s="82"/>
      <c r="X206" s="82"/>
    </row>
    <row r="207" spans="1:24" ht="25.5">
      <c r="A207" s="56">
        <v>199</v>
      </c>
      <c r="B207" s="66" t="s">
        <v>232</v>
      </c>
      <c r="C207" s="68" t="s">
        <v>23</v>
      </c>
      <c r="D207" s="51">
        <v>20000</v>
      </c>
      <c r="E207" s="67">
        <v>1</v>
      </c>
      <c r="F207" s="45">
        <f t="shared" si="9"/>
        <v>20000</v>
      </c>
      <c r="G207" s="82"/>
      <c r="H207" s="82"/>
      <c r="I207" s="82"/>
      <c r="J207" s="82"/>
      <c r="K207" s="58"/>
      <c r="L207" s="29">
        <f t="shared" ref="L207:L270" si="10">K207*E207</f>
        <v>0</v>
      </c>
      <c r="M207" s="17"/>
      <c r="N207" s="29">
        <f t="shared" ref="N207:N270" si="11">M207*E207</f>
        <v>0</v>
      </c>
      <c r="O207" s="58">
        <v>19990</v>
      </c>
      <c r="P207" s="92">
        <f t="shared" si="7"/>
        <v>19990</v>
      </c>
      <c r="Q207" s="17">
        <v>19995</v>
      </c>
      <c r="R207" s="92">
        <f t="shared" si="8"/>
        <v>19995</v>
      </c>
      <c r="S207" s="82"/>
      <c r="T207" s="82"/>
      <c r="U207" s="82"/>
      <c r="V207" s="82"/>
      <c r="W207" s="82"/>
      <c r="X207" s="82"/>
    </row>
    <row r="208" spans="1:24" ht="15">
      <c r="A208" s="69">
        <v>200</v>
      </c>
      <c r="B208" s="70" t="s">
        <v>234</v>
      </c>
      <c r="C208" s="67" t="s">
        <v>31</v>
      </c>
      <c r="D208" s="51">
        <v>60000</v>
      </c>
      <c r="E208" s="52">
        <v>1.5</v>
      </c>
      <c r="F208" s="45">
        <f t="shared" si="9"/>
        <v>90000</v>
      </c>
      <c r="G208" s="82"/>
      <c r="H208" s="82"/>
      <c r="I208" s="82"/>
      <c r="J208" s="82"/>
      <c r="K208" s="58"/>
      <c r="L208" s="29">
        <f t="shared" si="10"/>
        <v>0</v>
      </c>
      <c r="M208" s="17"/>
      <c r="N208" s="29">
        <f t="shared" si="11"/>
        <v>0</v>
      </c>
      <c r="O208" s="58">
        <v>59990</v>
      </c>
      <c r="P208" s="92">
        <f t="shared" si="7"/>
        <v>89985</v>
      </c>
      <c r="Q208" s="17">
        <v>59995</v>
      </c>
      <c r="R208" s="92">
        <f t="shared" si="8"/>
        <v>89992.5</v>
      </c>
      <c r="S208" s="82"/>
      <c r="T208" s="82"/>
      <c r="U208" s="82"/>
      <c r="V208" s="82"/>
      <c r="W208" s="82"/>
      <c r="X208" s="82"/>
    </row>
    <row r="209" spans="1:24" ht="15">
      <c r="A209" s="69">
        <v>201</v>
      </c>
      <c r="B209" s="70" t="s">
        <v>235</v>
      </c>
      <c r="C209" s="67" t="s">
        <v>31</v>
      </c>
      <c r="D209" s="51">
        <v>42000</v>
      </c>
      <c r="E209" s="52">
        <v>1.5</v>
      </c>
      <c r="F209" s="45">
        <f t="shared" si="9"/>
        <v>63000</v>
      </c>
      <c r="G209" s="82"/>
      <c r="H209" s="82"/>
      <c r="I209" s="82"/>
      <c r="J209" s="82"/>
      <c r="K209" s="58"/>
      <c r="L209" s="29">
        <f t="shared" si="10"/>
        <v>0</v>
      </c>
      <c r="M209" s="17"/>
      <c r="N209" s="29">
        <f t="shared" si="11"/>
        <v>0</v>
      </c>
      <c r="O209" s="58">
        <v>41990</v>
      </c>
      <c r="P209" s="92">
        <f t="shared" si="7"/>
        <v>62985</v>
      </c>
      <c r="Q209" s="17">
        <v>41995</v>
      </c>
      <c r="R209" s="92">
        <f t="shared" si="8"/>
        <v>62992.5</v>
      </c>
      <c r="S209" s="82"/>
      <c r="T209" s="82"/>
      <c r="U209" s="82"/>
      <c r="V209" s="82"/>
      <c r="W209" s="82"/>
      <c r="X209" s="82"/>
    </row>
    <row r="210" spans="1:24" ht="21" customHeight="1">
      <c r="A210" s="69">
        <v>202</v>
      </c>
      <c r="B210" s="66" t="s">
        <v>236</v>
      </c>
      <c r="C210" s="72" t="s">
        <v>23</v>
      </c>
      <c r="D210" s="60">
        <v>7800</v>
      </c>
      <c r="E210" s="61">
        <v>25</v>
      </c>
      <c r="F210" s="45">
        <f t="shared" si="9"/>
        <v>195000</v>
      </c>
      <c r="G210" s="82"/>
      <c r="H210" s="82"/>
      <c r="I210" s="82"/>
      <c r="J210" s="82"/>
      <c r="K210" s="17">
        <v>7800</v>
      </c>
      <c r="L210" s="29">
        <f t="shared" si="10"/>
        <v>195000</v>
      </c>
      <c r="M210" s="58">
        <v>7790</v>
      </c>
      <c r="N210" s="29">
        <f t="shared" si="11"/>
        <v>194750</v>
      </c>
      <c r="O210" s="58"/>
      <c r="P210" s="92">
        <f t="shared" si="7"/>
        <v>0</v>
      </c>
      <c r="Q210" s="17"/>
      <c r="R210" s="92">
        <f t="shared" si="8"/>
        <v>0</v>
      </c>
      <c r="S210" s="82"/>
      <c r="T210" s="82"/>
      <c r="U210" s="82"/>
      <c r="V210" s="82"/>
      <c r="W210" s="82"/>
      <c r="X210" s="82"/>
    </row>
    <row r="211" spans="1:24" ht="15">
      <c r="A211" s="69">
        <v>203</v>
      </c>
      <c r="B211" s="70" t="s">
        <v>237</v>
      </c>
      <c r="C211" s="67" t="s">
        <v>31</v>
      </c>
      <c r="D211" s="51">
        <v>480000</v>
      </c>
      <c r="E211" s="52">
        <v>2.5</v>
      </c>
      <c r="F211" s="45">
        <f t="shared" si="9"/>
        <v>1200000</v>
      </c>
      <c r="G211" s="82"/>
      <c r="H211" s="82"/>
      <c r="I211" s="82"/>
      <c r="J211" s="82"/>
      <c r="K211" s="17">
        <v>480000</v>
      </c>
      <c r="L211" s="29">
        <f t="shared" si="10"/>
        <v>1200000</v>
      </c>
      <c r="M211" s="58">
        <v>478000</v>
      </c>
      <c r="N211" s="29">
        <f t="shared" si="11"/>
        <v>1195000</v>
      </c>
      <c r="O211" s="58"/>
      <c r="P211" s="92">
        <f t="shared" si="7"/>
        <v>0</v>
      </c>
      <c r="Q211" s="17"/>
      <c r="R211" s="92">
        <f t="shared" si="8"/>
        <v>0</v>
      </c>
      <c r="S211" s="82"/>
      <c r="T211" s="82"/>
      <c r="U211" s="82"/>
      <c r="V211" s="82"/>
      <c r="W211" s="82"/>
      <c r="X211" s="82"/>
    </row>
    <row r="212" spans="1:24" ht="15">
      <c r="A212" s="69">
        <v>204</v>
      </c>
      <c r="B212" s="70" t="s">
        <v>238</v>
      </c>
      <c r="C212" s="67" t="s">
        <v>31</v>
      </c>
      <c r="D212" s="51">
        <v>3000</v>
      </c>
      <c r="E212" s="67">
        <v>4.5</v>
      </c>
      <c r="F212" s="45">
        <f t="shared" si="9"/>
        <v>13500</v>
      </c>
      <c r="G212" s="82"/>
      <c r="H212" s="82"/>
      <c r="I212" s="82"/>
      <c r="J212" s="82"/>
      <c r="K212" s="58"/>
      <c r="L212" s="29">
        <f t="shared" si="10"/>
        <v>0</v>
      </c>
      <c r="M212" s="17"/>
      <c r="N212" s="29">
        <f t="shared" si="11"/>
        <v>0</v>
      </c>
      <c r="O212" s="58">
        <v>2990</v>
      </c>
      <c r="P212" s="92">
        <f t="shared" si="7"/>
        <v>13455</v>
      </c>
      <c r="Q212" s="17">
        <v>2995</v>
      </c>
      <c r="R212" s="92">
        <f t="shared" si="8"/>
        <v>13477.5</v>
      </c>
      <c r="S212" s="82"/>
      <c r="T212" s="82"/>
      <c r="U212" s="82"/>
      <c r="V212" s="82"/>
      <c r="W212" s="82"/>
      <c r="X212" s="82"/>
    </row>
    <row r="213" spans="1:24" ht="15">
      <c r="A213" s="69">
        <v>205</v>
      </c>
      <c r="B213" s="70" t="s">
        <v>239</v>
      </c>
      <c r="C213" s="67" t="s">
        <v>31</v>
      </c>
      <c r="D213" s="51">
        <v>3800</v>
      </c>
      <c r="E213" s="67">
        <v>5</v>
      </c>
      <c r="F213" s="45">
        <f t="shared" si="9"/>
        <v>19000</v>
      </c>
      <c r="G213" s="82"/>
      <c r="H213" s="82"/>
      <c r="I213" s="82"/>
      <c r="J213" s="82"/>
      <c r="K213" s="58"/>
      <c r="L213" s="29">
        <f t="shared" si="10"/>
        <v>0</v>
      </c>
      <c r="M213" s="17"/>
      <c r="N213" s="29">
        <f t="shared" si="11"/>
        <v>0</v>
      </c>
      <c r="O213" s="58">
        <v>3790</v>
      </c>
      <c r="P213" s="92">
        <f t="shared" si="7"/>
        <v>18950</v>
      </c>
      <c r="Q213" s="17">
        <v>3795</v>
      </c>
      <c r="R213" s="92">
        <f t="shared" si="8"/>
        <v>18975</v>
      </c>
      <c r="S213" s="82"/>
      <c r="T213" s="82"/>
      <c r="U213" s="82"/>
      <c r="V213" s="82"/>
      <c r="W213" s="82"/>
      <c r="X213" s="82"/>
    </row>
    <row r="214" spans="1:24" ht="27">
      <c r="A214" s="69">
        <v>206</v>
      </c>
      <c r="B214" s="71" t="s">
        <v>240</v>
      </c>
      <c r="C214" s="67" t="s">
        <v>31</v>
      </c>
      <c r="D214" s="51">
        <v>4800</v>
      </c>
      <c r="E214" s="67">
        <v>4</v>
      </c>
      <c r="F214" s="45">
        <f t="shared" si="9"/>
        <v>19200</v>
      </c>
      <c r="G214" s="82"/>
      <c r="H214" s="82"/>
      <c r="I214" s="82"/>
      <c r="J214" s="82"/>
      <c r="K214" s="58"/>
      <c r="L214" s="29">
        <f t="shared" si="10"/>
        <v>0</v>
      </c>
      <c r="M214" s="17"/>
      <c r="N214" s="29">
        <f t="shared" si="11"/>
        <v>0</v>
      </c>
      <c r="O214" s="58">
        <v>4790</v>
      </c>
      <c r="P214" s="92">
        <f t="shared" si="7"/>
        <v>19160</v>
      </c>
      <c r="Q214" s="17">
        <v>4795</v>
      </c>
      <c r="R214" s="92">
        <f t="shared" si="8"/>
        <v>19180</v>
      </c>
      <c r="S214" s="82"/>
      <c r="T214" s="82"/>
      <c r="U214" s="82"/>
      <c r="V214" s="82"/>
      <c r="W214" s="82"/>
      <c r="X214" s="82"/>
    </row>
    <row r="215" spans="1:24" ht="15">
      <c r="A215" s="69">
        <v>207</v>
      </c>
      <c r="B215" s="70" t="s">
        <v>241</v>
      </c>
      <c r="C215" s="67" t="s">
        <v>256</v>
      </c>
      <c r="D215" s="51">
        <v>6500</v>
      </c>
      <c r="E215" s="67">
        <v>5</v>
      </c>
      <c r="F215" s="45">
        <f t="shared" si="9"/>
        <v>32500</v>
      </c>
      <c r="G215" s="82"/>
      <c r="H215" s="82"/>
      <c r="I215" s="82"/>
      <c r="J215" s="82"/>
      <c r="K215" s="58"/>
      <c r="L215" s="29">
        <f t="shared" si="10"/>
        <v>0</v>
      </c>
      <c r="M215" s="17"/>
      <c r="N215" s="29">
        <f t="shared" si="11"/>
        <v>0</v>
      </c>
      <c r="O215" s="58">
        <v>6490</v>
      </c>
      <c r="P215" s="92">
        <f t="shared" si="7"/>
        <v>32450</v>
      </c>
      <c r="Q215" s="17">
        <v>6495</v>
      </c>
      <c r="R215" s="92">
        <f t="shared" si="8"/>
        <v>32475</v>
      </c>
      <c r="S215" s="82"/>
      <c r="T215" s="82"/>
      <c r="U215" s="82"/>
      <c r="V215" s="82"/>
      <c r="W215" s="82"/>
      <c r="X215" s="82"/>
    </row>
    <row r="216" spans="1:24" ht="15">
      <c r="A216" s="69">
        <v>208</v>
      </c>
      <c r="B216" s="70" t="s">
        <v>242</v>
      </c>
      <c r="C216" s="67" t="s">
        <v>256</v>
      </c>
      <c r="D216" s="51">
        <v>18000</v>
      </c>
      <c r="E216" s="67">
        <v>2</v>
      </c>
      <c r="F216" s="45">
        <f t="shared" si="9"/>
        <v>36000</v>
      </c>
      <c r="G216" s="82"/>
      <c r="H216" s="82"/>
      <c r="I216" s="82"/>
      <c r="J216" s="82"/>
      <c r="K216" s="58"/>
      <c r="L216" s="29">
        <f t="shared" si="10"/>
        <v>0</v>
      </c>
      <c r="M216" s="17"/>
      <c r="N216" s="29">
        <f t="shared" si="11"/>
        <v>0</v>
      </c>
      <c r="O216" s="58">
        <v>17990</v>
      </c>
      <c r="P216" s="92">
        <f t="shared" si="7"/>
        <v>35980</v>
      </c>
      <c r="Q216" s="17">
        <v>17995</v>
      </c>
      <c r="R216" s="92">
        <f t="shared" si="8"/>
        <v>35990</v>
      </c>
      <c r="S216" s="82"/>
      <c r="T216" s="82"/>
      <c r="U216" s="82"/>
      <c r="V216" s="82"/>
      <c r="W216" s="82"/>
      <c r="X216" s="82"/>
    </row>
    <row r="217" spans="1:24" ht="15">
      <c r="A217" s="69">
        <v>209</v>
      </c>
      <c r="B217" s="70" t="s">
        <v>243</v>
      </c>
      <c r="C217" s="67" t="s">
        <v>3</v>
      </c>
      <c r="D217" s="51">
        <v>1250</v>
      </c>
      <c r="E217" s="67">
        <f>101+25</f>
        <v>126</v>
      </c>
      <c r="F217" s="45">
        <f t="shared" si="9"/>
        <v>157500</v>
      </c>
      <c r="G217" s="82"/>
      <c r="H217" s="82"/>
      <c r="I217" s="82"/>
      <c r="J217" s="82"/>
      <c r="K217" s="17">
        <v>1250</v>
      </c>
      <c r="L217" s="29">
        <f t="shared" si="10"/>
        <v>157500</v>
      </c>
      <c r="M217" s="58">
        <v>1248</v>
      </c>
      <c r="N217" s="29">
        <f t="shared" si="11"/>
        <v>157248</v>
      </c>
      <c r="O217" s="58"/>
      <c r="P217" s="92">
        <f t="shared" si="7"/>
        <v>0</v>
      </c>
      <c r="Q217" s="17"/>
      <c r="R217" s="92">
        <f t="shared" si="8"/>
        <v>0</v>
      </c>
      <c r="S217" s="82"/>
      <c r="T217" s="82"/>
      <c r="U217" s="82"/>
      <c r="V217" s="82"/>
      <c r="W217" s="82"/>
      <c r="X217" s="82"/>
    </row>
    <row r="218" spans="1:24" ht="25.5">
      <c r="A218" s="69">
        <v>210</v>
      </c>
      <c r="B218" s="70" t="s">
        <v>244</v>
      </c>
      <c r="C218" s="67" t="s">
        <v>20</v>
      </c>
      <c r="D218" s="51">
        <v>4200</v>
      </c>
      <c r="E218" s="67">
        <v>251</v>
      </c>
      <c r="F218" s="45">
        <f t="shared" si="9"/>
        <v>1054200</v>
      </c>
      <c r="G218" s="82"/>
      <c r="H218" s="82"/>
      <c r="I218" s="82"/>
      <c r="J218" s="82"/>
      <c r="K218" s="17">
        <v>4200</v>
      </c>
      <c r="L218" s="29">
        <f t="shared" si="10"/>
        <v>1054200</v>
      </c>
      <c r="M218" s="58">
        <v>4190</v>
      </c>
      <c r="N218" s="29">
        <f t="shared" si="11"/>
        <v>1051690</v>
      </c>
      <c r="O218" s="58"/>
      <c r="P218" s="92">
        <f t="shared" si="7"/>
        <v>0</v>
      </c>
      <c r="Q218" s="17"/>
      <c r="R218" s="92">
        <f t="shared" si="8"/>
        <v>0</v>
      </c>
      <c r="S218" s="82"/>
      <c r="T218" s="82"/>
      <c r="U218" s="82"/>
      <c r="V218" s="82"/>
      <c r="W218" s="82"/>
      <c r="X218" s="82"/>
    </row>
    <row r="219" spans="1:24" ht="27">
      <c r="A219" s="69">
        <v>211</v>
      </c>
      <c r="B219" s="70" t="s">
        <v>245</v>
      </c>
      <c r="C219" s="67" t="s">
        <v>31</v>
      </c>
      <c r="D219" s="51">
        <v>4500</v>
      </c>
      <c r="E219" s="67">
        <v>2.5</v>
      </c>
      <c r="F219" s="45">
        <f t="shared" si="9"/>
        <v>11250</v>
      </c>
      <c r="G219" s="82"/>
      <c r="H219" s="82"/>
      <c r="I219" s="82"/>
      <c r="J219" s="82"/>
      <c r="K219" s="58"/>
      <c r="L219" s="29">
        <f t="shared" si="10"/>
        <v>0</v>
      </c>
      <c r="M219" s="17"/>
      <c r="N219" s="29">
        <f t="shared" si="11"/>
        <v>0</v>
      </c>
      <c r="O219" s="58">
        <v>4490</v>
      </c>
      <c r="P219" s="92">
        <f t="shared" si="7"/>
        <v>11225</v>
      </c>
      <c r="Q219" s="17">
        <v>4495</v>
      </c>
      <c r="R219" s="92">
        <f t="shared" si="8"/>
        <v>11237.5</v>
      </c>
      <c r="S219" s="82"/>
      <c r="T219" s="82"/>
      <c r="U219" s="82"/>
      <c r="V219" s="82"/>
      <c r="W219" s="82"/>
      <c r="X219" s="82"/>
    </row>
    <row r="220" spans="1:24" ht="15">
      <c r="A220" s="69">
        <v>212</v>
      </c>
      <c r="B220" s="70" t="s">
        <v>246</v>
      </c>
      <c r="C220" s="67" t="s">
        <v>31</v>
      </c>
      <c r="D220" s="51">
        <v>850</v>
      </c>
      <c r="E220" s="67">
        <v>1</v>
      </c>
      <c r="F220" s="45">
        <f t="shared" si="9"/>
        <v>850</v>
      </c>
      <c r="G220" s="82"/>
      <c r="H220" s="82"/>
      <c r="I220" s="82"/>
      <c r="J220" s="82"/>
      <c r="K220" s="58"/>
      <c r="L220" s="29">
        <f t="shared" si="10"/>
        <v>0</v>
      </c>
      <c r="M220" s="17"/>
      <c r="N220" s="29">
        <f t="shared" si="11"/>
        <v>0</v>
      </c>
      <c r="O220" s="58">
        <v>840</v>
      </c>
      <c r="P220" s="92">
        <f t="shared" si="7"/>
        <v>840</v>
      </c>
      <c r="Q220" s="17">
        <v>845</v>
      </c>
      <c r="R220" s="92">
        <f t="shared" si="8"/>
        <v>845</v>
      </c>
      <c r="S220" s="82"/>
      <c r="T220" s="82"/>
      <c r="U220" s="82"/>
      <c r="V220" s="82"/>
      <c r="W220" s="82"/>
      <c r="X220" s="82"/>
    </row>
    <row r="221" spans="1:24" ht="39.75">
      <c r="A221" s="69">
        <v>213</v>
      </c>
      <c r="B221" s="70" t="s">
        <v>247</v>
      </c>
      <c r="C221" s="67" t="s">
        <v>31</v>
      </c>
      <c r="D221" s="51">
        <v>3200</v>
      </c>
      <c r="E221" s="67">
        <v>4</v>
      </c>
      <c r="F221" s="45">
        <f t="shared" si="9"/>
        <v>12800</v>
      </c>
      <c r="G221" s="82"/>
      <c r="H221" s="82"/>
      <c r="I221" s="82"/>
      <c r="J221" s="82"/>
      <c r="K221" s="58"/>
      <c r="L221" s="29">
        <f t="shared" si="10"/>
        <v>0</v>
      </c>
      <c r="M221" s="17"/>
      <c r="N221" s="29">
        <f t="shared" si="11"/>
        <v>0</v>
      </c>
      <c r="O221" s="58">
        <v>3190</v>
      </c>
      <c r="P221" s="92">
        <f t="shared" si="7"/>
        <v>12760</v>
      </c>
      <c r="Q221" s="17">
        <v>3195</v>
      </c>
      <c r="R221" s="92">
        <f t="shared" si="8"/>
        <v>12780</v>
      </c>
      <c r="S221" s="82"/>
      <c r="T221" s="82"/>
      <c r="U221" s="82"/>
      <c r="V221" s="82"/>
      <c r="W221" s="82"/>
      <c r="X221" s="82"/>
    </row>
    <row r="222" spans="1:24" ht="15">
      <c r="A222" s="69">
        <v>214</v>
      </c>
      <c r="B222" s="70" t="s">
        <v>248</v>
      </c>
      <c r="C222" s="67" t="s">
        <v>3</v>
      </c>
      <c r="D222" s="51">
        <v>12000</v>
      </c>
      <c r="E222" s="67">
        <v>5</v>
      </c>
      <c r="F222" s="45">
        <f t="shared" si="9"/>
        <v>60000</v>
      </c>
      <c r="G222" s="82"/>
      <c r="H222" s="82"/>
      <c r="I222" s="82"/>
      <c r="J222" s="82"/>
      <c r="K222" s="58"/>
      <c r="L222" s="29">
        <f t="shared" si="10"/>
        <v>0</v>
      </c>
      <c r="M222" s="17"/>
      <c r="N222" s="29">
        <f t="shared" si="11"/>
        <v>0</v>
      </c>
      <c r="O222" s="58">
        <v>11990</v>
      </c>
      <c r="P222" s="92">
        <f t="shared" si="7"/>
        <v>59950</v>
      </c>
      <c r="Q222" s="17">
        <v>11995</v>
      </c>
      <c r="R222" s="92">
        <f t="shared" si="8"/>
        <v>59975</v>
      </c>
      <c r="S222" s="82"/>
      <c r="T222" s="82"/>
      <c r="U222" s="82"/>
      <c r="V222" s="82"/>
      <c r="W222" s="82"/>
      <c r="X222" s="82"/>
    </row>
    <row r="223" spans="1:24" ht="38.25">
      <c r="A223" s="69">
        <v>215</v>
      </c>
      <c r="B223" s="66" t="s">
        <v>249</v>
      </c>
      <c r="C223" s="67" t="s">
        <v>31</v>
      </c>
      <c r="D223" s="51">
        <v>45000</v>
      </c>
      <c r="E223" s="67">
        <v>1.5</v>
      </c>
      <c r="F223" s="45">
        <f t="shared" si="9"/>
        <v>67500</v>
      </c>
      <c r="G223" s="82"/>
      <c r="H223" s="82"/>
      <c r="I223" s="82"/>
      <c r="J223" s="82"/>
      <c r="K223" s="58"/>
      <c r="L223" s="29">
        <f t="shared" si="10"/>
        <v>0</v>
      </c>
      <c r="M223" s="17"/>
      <c r="N223" s="29">
        <f t="shared" si="11"/>
        <v>0</v>
      </c>
      <c r="O223" s="58">
        <v>44990</v>
      </c>
      <c r="P223" s="92">
        <f t="shared" si="7"/>
        <v>67485</v>
      </c>
      <c r="Q223" s="17">
        <v>44995</v>
      </c>
      <c r="R223" s="92">
        <f t="shared" si="8"/>
        <v>67492.5</v>
      </c>
      <c r="S223" s="82"/>
      <c r="T223" s="82"/>
      <c r="U223" s="82"/>
      <c r="V223" s="82"/>
      <c r="W223" s="82"/>
      <c r="X223" s="82"/>
    </row>
    <row r="224" spans="1:24" ht="42.75" customHeight="1">
      <c r="A224" s="69">
        <v>216</v>
      </c>
      <c r="B224" s="70" t="s">
        <v>250</v>
      </c>
      <c r="C224" s="67" t="s">
        <v>31</v>
      </c>
      <c r="D224" s="51">
        <v>42000</v>
      </c>
      <c r="E224" s="67">
        <v>2</v>
      </c>
      <c r="F224" s="45">
        <f t="shared" si="9"/>
        <v>84000</v>
      </c>
      <c r="G224" s="82"/>
      <c r="H224" s="82"/>
      <c r="I224" s="82"/>
      <c r="J224" s="82"/>
      <c r="K224" s="58"/>
      <c r="L224" s="29">
        <f t="shared" si="10"/>
        <v>0</v>
      </c>
      <c r="M224" s="17"/>
      <c r="N224" s="29">
        <f t="shared" si="11"/>
        <v>0</v>
      </c>
      <c r="O224" s="58">
        <v>41990</v>
      </c>
      <c r="P224" s="92">
        <f t="shared" si="7"/>
        <v>83980</v>
      </c>
      <c r="Q224" s="17">
        <v>41995</v>
      </c>
      <c r="R224" s="92">
        <f t="shared" si="8"/>
        <v>83990</v>
      </c>
      <c r="S224" s="82"/>
      <c r="T224" s="82"/>
      <c r="U224" s="82"/>
      <c r="V224" s="82"/>
      <c r="W224" s="82"/>
      <c r="X224" s="82"/>
    </row>
    <row r="225" spans="1:24" ht="38.25">
      <c r="A225" s="69">
        <v>217</v>
      </c>
      <c r="B225" s="70" t="s">
        <v>251</v>
      </c>
      <c r="C225" s="67" t="s">
        <v>31</v>
      </c>
      <c r="D225" s="51">
        <v>44000</v>
      </c>
      <c r="E225" s="67">
        <v>0.5</v>
      </c>
      <c r="F225" s="45">
        <f t="shared" si="9"/>
        <v>22000</v>
      </c>
      <c r="G225" s="82"/>
      <c r="H225" s="82"/>
      <c r="I225" s="82"/>
      <c r="J225" s="82"/>
      <c r="K225" s="58"/>
      <c r="L225" s="29">
        <f t="shared" si="10"/>
        <v>0</v>
      </c>
      <c r="M225" s="17"/>
      <c r="N225" s="29">
        <f t="shared" si="11"/>
        <v>0</v>
      </c>
      <c r="O225" s="58">
        <v>43990</v>
      </c>
      <c r="P225" s="92">
        <f t="shared" si="7"/>
        <v>21995</v>
      </c>
      <c r="Q225" s="17">
        <v>43995</v>
      </c>
      <c r="R225" s="92">
        <f t="shared" si="8"/>
        <v>21997.5</v>
      </c>
      <c r="S225" s="82"/>
      <c r="T225" s="82"/>
      <c r="U225" s="82"/>
      <c r="V225" s="82"/>
      <c r="W225" s="82"/>
      <c r="X225" s="82"/>
    </row>
    <row r="226" spans="1:24" ht="15">
      <c r="A226" s="69">
        <v>218</v>
      </c>
      <c r="B226" s="70" t="s">
        <v>252</v>
      </c>
      <c r="C226" s="67" t="s">
        <v>31</v>
      </c>
      <c r="D226" s="51">
        <v>42000</v>
      </c>
      <c r="E226" s="67">
        <v>0.5</v>
      </c>
      <c r="F226" s="45">
        <f t="shared" si="9"/>
        <v>21000</v>
      </c>
      <c r="G226" s="82"/>
      <c r="H226" s="82"/>
      <c r="I226" s="82"/>
      <c r="J226" s="82"/>
      <c r="K226" s="58"/>
      <c r="L226" s="29">
        <f t="shared" si="10"/>
        <v>0</v>
      </c>
      <c r="M226" s="17"/>
      <c r="N226" s="29">
        <f t="shared" si="11"/>
        <v>0</v>
      </c>
      <c r="O226" s="58">
        <v>41990</v>
      </c>
      <c r="P226" s="92">
        <f t="shared" si="7"/>
        <v>20995</v>
      </c>
      <c r="Q226" s="17">
        <v>41995</v>
      </c>
      <c r="R226" s="92">
        <f t="shared" si="8"/>
        <v>20997.5</v>
      </c>
      <c r="S226" s="82"/>
      <c r="T226" s="82"/>
      <c r="U226" s="82"/>
      <c r="V226" s="82"/>
      <c r="W226" s="82"/>
      <c r="X226" s="82"/>
    </row>
    <row r="227" spans="1:24" ht="25.5">
      <c r="A227" s="69">
        <v>219</v>
      </c>
      <c r="B227" s="70" t="s">
        <v>253</v>
      </c>
      <c r="C227" s="67" t="s">
        <v>31</v>
      </c>
      <c r="D227" s="51">
        <v>250000</v>
      </c>
      <c r="E227" s="67">
        <v>1.7</v>
      </c>
      <c r="F227" s="45">
        <f t="shared" si="9"/>
        <v>425000</v>
      </c>
      <c r="G227" s="82"/>
      <c r="H227" s="82"/>
      <c r="I227" s="82"/>
      <c r="J227" s="82"/>
      <c r="K227" s="17">
        <v>250000</v>
      </c>
      <c r="L227" s="29">
        <f t="shared" si="10"/>
        <v>425000</v>
      </c>
      <c r="M227" s="58">
        <v>248000</v>
      </c>
      <c r="N227" s="29">
        <f t="shared" si="11"/>
        <v>421600</v>
      </c>
      <c r="O227" s="58"/>
      <c r="P227" s="92">
        <f t="shared" si="7"/>
        <v>0</v>
      </c>
      <c r="Q227" s="17"/>
      <c r="R227" s="92">
        <f t="shared" si="8"/>
        <v>0</v>
      </c>
      <c r="S227" s="82"/>
      <c r="T227" s="82"/>
      <c r="U227" s="82"/>
      <c r="V227" s="82"/>
      <c r="W227" s="82"/>
      <c r="X227" s="82"/>
    </row>
    <row r="228" spans="1:24" ht="25.5">
      <c r="A228" s="69">
        <v>220</v>
      </c>
      <c r="B228" s="70" t="s">
        <v>254</v>
      </c>
      <c r="C228" s="67" t="s">
        <v>31</v>
      </c>
      <c r="D228" s="51">
        <v>190000</v>
      </c>
      <c r="E228" s="67">
        <v>18.5</v>
      </c>
      <c r="F228" s="45">
        <f t="shared" si="9"/>
        <v>3515000</v>
      </c>
      <c r="G228" s="82"/>
      <c r="H228" s="82"/>
      <c r="I228" s="82"/>
      <c r="J228" s="82"/>
      <c r="K228" s="17">
        <v>190000</v>
      </c>
      <c r="L228" s="29">
        <f t="shared" si="10"/>
        <v>3515000</v>
      </c>
      <c r="M228" s="58">
        <v>189000</v>
      </c>
      <c r="N228" s="29">
        <f t="shared" si="11"/>
        <v>3496500</v>
      </c>
      <c r="O228" s="58"/>
      <c r="P228" s="92">
        <f t="shared" si="7"/>
        <v>0</v>
      </c>
      <c r="Q228" s="17"/>
      <c r="R228" s="92">
        <f t="shared" si="8"/>
        <v>0</v>
      </c>
      <c r="S228" s="82"/>
      <c r="T228" s="82"/>
      <c r="U228" s="82"/>
      <c r="V228" s="82"/>
      <c r="W228" s="82"/>
      <c r="X228" s="82"/>
    </row>
    <row r="229" spans="1:24" ht="15">
      <c r="A229" s="69">
        <v>221</v>
      </c>
      <c r="B229" s="70" t="s">
        <v>255</v>
      </c>
      <c r="C229" s="67" t="s">
        <v>31</v>
      </c>
      <c r="D229" s="51">
        <v>36000</v>
      </c>
      <c r="E229" s="67">
        <v>0.5</v>
      </c>
      <c r="F229" s="45">
        <f t="shared" si="9"/>
        <v>18000</v>
      </c>
      <c r="G229" s="82"/>
      <c r="H229" s="82"/>
      <c r="I229" s="82"/>
      <c r="J229" s="82"/>
      <c r="K229" s="58"/>
      <c r="L229" s="29">
        <f t="shared" si="10"/>
        <v>0</v>
      </c>
      <c r="M229" s="17"/>
      <c r="N229" s="29">
        <f t="shared" si="11"/>
        <v>0</v>
      </c>
      <c r="O229" s="58">
        <v>35990</v>
      </c>
      <c r="P229" s="92">
        <f t="shared" si="7"/>
        <v>17995</v>
      </c>
      <c r="Q229" s="17">
        <v>35995</v>
      </c>
      <c r="R229" s="92">
        <f t="shared" si="8"/>
        <v>17997.5</v>
      </c>
      <c r="S229" s="82"/>
      <c r="T229" s="82"/>
      <c r="U229" s="82"/>
      <c r="V229" s="82"/>
      <c r="W229" s="82"/>
      <c r="X229" s="82"/>
    </row>
    <row r="230" spans="1:24" ht="15">
      <c r="A230" s="69">
        <v>222</v>
      </c>
      <c r="B230" s="66" t="s">
        <v>257</v>
      </c>
      <c r="C230" s="68" t="s">
        <v>4</v>
      </c>
      <c r="D230" s="51">
        <v>1000</v>
      </c>
      <c r="E230" s="67">
        <v>5</v>
      </c>
      <c r="F230" s="45">
        <f t="shared" si="9"/>
        <v>5000</v>
      </c>
      <c r="G230" s="82"/>
      <c r="H230" s="82"/>
      <c r="I230" s="82"/>
      <c r="J230" s="82"/>
      <c r="K230" s="58"/>
      <c r="L230" s="29">
        <f t="shared" si="10"/>
        <v>0</v>
      </c>
      <c r="M230" s="17"/>
      <c r="N230" s="29">
        <f t="shared" si="11"/>
        <v>0</v>
      </c>
      <c r="O230" s="58">
        <v>990</v>
      </c>
      <c r="P230" s="92">
        <f t="shared" si="7"/>
        <v>4950</v>
      </c>
      <c r="Q230" s="17">
        <v>995</v>
      </c>
      <c r="R230" s="92">
        <f t="shared" si="8"/>
        <v>4975</v>
      </c>
      <c r="S230" s="82"/>
      <c r="T230" s="82"/>
      <c r="U230" s="82"/>
      <c r="V230" s="82"/>
      <c r="W230" s="82"/>
      <c r="X230" s="82"/>
    </row>
    <row r="231" spans="1:24" ht="15">
      <c r="A231" s="69">
        <v>223</v>
      </c>
      <c r="B231" s="66" t="s">
        <v>258</v>
      </c>
      <c r="C231" s="68" t="s">
        <v>4</v>
      </c>
      <c r="D231" s="51">
        <v>68000</v>
      </c>
      <c r="E231" s="67">
        <v>3</v>
      </c>
      <c r="F231" s="45">
        <f t="shared" si="9"/>
        <v>204000</v>
      </c>
      <c r="G231" s="82"/>
      <c r="H231" s="82"/>
      <c r="I231" s="82"/>
      <c r="J231" s="82"/>
      <c r="K231" s="58"/>
      <c r="L231" s="29">
        <f t="shared" si="10"/>
        <v>0</v>
      </c>
      <c r="M231" s="17"/>
      <c r="N231" s="29">
        <f t="shared" si="11"/>
        <v>0</v>
      </c>
      <c r="O231" s="17">
        <v>67995</v>
      </c>
      <c r="P231" s="92">
        <f t="shared" si="7"/>
        <v>203985</v>
      </c>
      <c r="Q231" s="58">
        <v>67990</v>
      </c>
      <c r="R231" s="92">
        <f t="shared" si="8"/>
        <v>203970</v>
      </c>
      <c r="S231" s="82"/>
      <c r="T231" s="82"/>
      <c r="U231" s="82"/>
      <c r="V231" s="82"/>
      <c r="W231" s="82"/>
      <c r="X231" s="82"/>
    </row>
    <row r="232" spans="1:24" ht="15.75" customHeight="1">
      <c r="A232" s="69">
        <v>224</v>
      </c>
      <c r="B232" s="66" t="s">
        <v>259</v>
      </c>
      <c r="C232" s="68" t="s">
        <v>4</v>
      </c>
      <c r="D232" s="51">
        <v>68000</v>
      </c>
      <c r="E232" s="67">
        <v>5</v>
      </c>
      <c r="F232" s="45">
        <f t="shared" si="9"/>
        <v>340000</v>
      </c>
      <c r="G232" s="82"/>
      <c r="H232" s="82"/>
      <c r="I232" s="82"/>
      <c r="J232" s="82"/>
      <c r="K232" s="58"/>
      <c r="L232" s="29">
        <f t="shared" si="10"/>
        <v>0</v>
      </c>
      <c r="M232" s="17"/>
      <c r="N232" s="29">
        <f t="shared" si="11"/>
        <v>0</v>
      </c>
      <c r="O232" s="17">
        <v>67995</v>
      </c>
      <c r="P232" s="92">
        <f t="shared" si="7"/>
        <v>339975</v>
      </c>
      <c r="Q232" s="58">
        <v>67990</v>
      </c>
      <c r="R232" s="92">
        <f t="shared" si="8"/>
        <v>339950</v>
      </c>
      <c r="S232" s="82"/>
      <c r="T232" s="82"/>
      <c r="U232" s="82"/>
      <c r="V232" s="82"/>
      <c r="W232" s="82"/>
      <c r="X232" s="82"/>
    </row>
    <row r="233" spans="1:24" ht="25.5">
      <c r="A233" s="69">
        <v>225</v>
      </c>
      <c r="B233" s="66" t="s">
        <v>260</v>
      </c>
      <c r="C233" s="68" t="s">
        <v>4</v>
      </c>
      <c r="D233" s="51">
        <v>75000</v>
      </c>
      <c r="E233" s="67">
        <v>3</v>
      </c>
      <c r="F233" s="45">
        <f t="shared" si="9"/>
        <v>225000</v>
      </c>
      <c r="G233" s="82"/>
      <c r="H233" s="82"/>
      <c r="I233" s="82"/>
      <c r="J233" s="82"/>
      <c r="K233" s="58"/>
      <c r="L233" s="29">
        <f t="shared" si="10"/>
        <v>0</v>
      </c>
      <c r="M233" s="17"/>
      <c r="N233" s="29">
        <f t="shared" si="11"/>
        <v>0</v>
      </c>
      <c r="O233" s="17">
        <v>74995</v>
      </c>
      <c r="P233" s="92">
        <f t="shared" si="7"/>
        <v>224985</v>
      </c>
      <c r="Q233" s="58">
        <v>74990</v>
      </c>
      <c r="R233" s="92">
        <f t="shared" si="8"/>
        <v>224970</v>
      </c>
      <c r="S233" s="82"/>
      <c r="T233" s="82"/>
      <c r="U233" s="82"/>
      <c r="V233" s="82"/>
      <c r="W233" s="82"/>
      <c r="X233" s="82"/>
    </row>
    <row r="234" spans="1:24" ht="15">
      <c r="A234" s="69">
        <v>226</v>
      </c>
      <c r="B234" s="66" t="s">
        <v>261</v>
      </c>
      <c r="C234" s="68" t="s">
        <v>4</v>
      </c>
      <c r="D234" s="51">
        <v>2500</v>
      </c>
      <c r="E234" s="67">
        <v>6</v>
      </c>
      <c r="F234" s="45">
        <f t="shared" si="9"/>
        <v>15000</v>
      </c>
      <c r="G234" s="82"/>
      <c r="H234" s="82"/>
      <c r="I234" s="82"/>
      <c r="J234" s="82"/>
      <c r="K234" s="58"/>
      <c r="L234" s="29">
        <f t="shared" si="10"/>
        <v>0</v>
      </c>
      <c r="M234" s="17"/>
      <c r="N234" s="29">
        <f t="shared" si="11"/>
        <v>0</v>
      </c>
      <c r="O234" s="58">
        <v>2490</v>
      </c>
      <c r="P234" s="92">
        <f t="shared" si="7"/>
        <v>14940</v>
      </c>
      <c r="Q234" s="17">
        <v>2495</v>
      </c>
      <c r="R234" s="92">
        <f t="shared" si="8"/>
        <v>14970</v>
      </c>
      <c r="S234" s="82"/>
      <c r="T234" s="82"/>
      <c r="U234" s="82"/>
      <c r="V234" s="82"/>
      <c r="W234" s="82"/>
      <c r="X234" s="82"/>
    </row>
    <row r="235" spans="1:24" ht="15">
      <c r="A235" s="69">
        <v>227</v>
      </c>
      <c r="B235" s="66" t="s">
        <v>262</v>
      </c>
      <c r="C235" s="68" t="s">
        <v>4</v>
      </c>
      <c r="D235" s="51">
        <v>900</v>
      </c>
      <c r="E235" s="67">
        <v>50</v>
      </c>
      <c r="F235" s="45">
        <f t="shared" si="9"/>
        <v>45000</v>
      </c>
      <c r="G235" s="82"/>
      <c r="H235" s="82"/>
      <c r="I235" s="82"/>
      <c r="J235" s="82"/>
      <c r="K235" s="58"/>
      <c r="L235" s="29">
        <f t="shared" si="10"/>
        <v>0</v>
      </c>
      <c r="M235" s="17"/>
      <c r="N235" s="29">
        <f t="shared" si="11"/>
        <v>0</v>
      </c>
      <c r="O235" s="58">
        <v>890</v>
      </c>
      <c r="P235" s="92">
        <f t="shared" si="7"/>
        <v>44500</v>
      </c>
      <c r="Q235" s="17">
        <v>895</v>
      </c>
      <c r="R235" s="92">
        <f t="shared" si="8"/>
        <v>44750</v>
      </c>
      <c r="S235" s="82"/>
      <c r="T235" s="82"/>
      <c r="U235" s="82"/>
      <c r="V235" s="82"/>
      <c r="W235" s="82"/>
      <c r="X235" s="82"/>
    </row>
    <row r="236" spans="1:24" ht="15">
      <c r="A236" s="69">
        <v>228</v>
      </c>
      <c r="B236" s="66" t="s">
        <v>263</v>
      </c>
      <c r="C236" s="68" t="s">
        <v>4</v>
      </c>
      <c r="D236" s="51">
        <v>850</v>
      </c>
      <c r="E236" s="67">
        <v>50</v>
      </c>
      <c r="F236" s="45">
        <f t="shared" si="9"/>
        <v>42500</v>
      </c>
      <c r="G236" s="82"/>
      <c r="H236" s="82"/>
      <c r="I236" s="82"/>
      <c r="J236" s="82"/>
      <c r="K236" s="58"/>
      <c r="L236" s="29">
        <f t="shared" si="10"/>
        <v>0</v>
      </c>
      <c r="M236" s="17"/>
      <c r="N236" s="29">
        <f t="shared" si="11"/>
        <v>0</v>
      </c>
      <c r="O236" s="58">
        <v>840</v>
      </c>
      <c r="P236" s="92">
        <f t="shared" si="7"/>
        <v>42000</v>
      </c>
      <c r="Q236" s="17">
        <v>845</v>
      </c>
      <c r="R236" s="92">
        <f t="shared" si="8"/>
        <v>42250</v>
      </c>
      <c r="S236" s="82"/>
      <c r="T236" s="82"/>
      <c r="U236" s="82"/>
      <c r="V236" s="82"/>
      <c r="W236" s="82"/>
      <c r="X236" s="82"/>
    </row>
    <row r="237" spans="1:24" ht="15">
      <c r="A237" s="69">
        <v>229</v>
      </c>
      <c r="B237" s="66" t="s">
        <v>264</v>
      </c>
      <c r="C237" s="68" t="s">
        <v>4</v>
      </c>
      <c r="D237" s="51">
        <v>780</v>
      </c>
      <c r="E237" s="67">
        <v>200</v>
      </c>
      <c r="F237" s="45">
        <f t="shared" si="9"/>
        <v>156000</v>
      </c>
      <c r="G237" s="82"/>
      <c r="H237" s="82"/>
      <c r="I237" s="82"/>
      <c r="J237" s="82"/>
      <c r="K237" s="58"/>
      <c r="L237" s="29">
        <f t="shared" si="10"/>
        <v>0</v>
      </c>
      <c r="M237" s="17"/>
      <c r="N237" s="29">
        <f t="shared" si="11"/>
        <v>0</v>
      </c>
      <c r="O237" s="58">
        <v>770</v>
      </c>
      <c r="P237" s="92">
        <f t="shared" si="7"/>
        <v>154000</v>
      </c>
      <c r="Q237" s="17">
        <v>775</v>
      </c>
      <c r="R237" s="92">
        <f t="shared" si="8"/>
        <v>155000</v>
      </c>
      <c r="S237" s="82"/>
      <c r="T237" s="82"/>
      <c r="U237" s="82"/>
      <c r="V237" s="82"/>
      <c r="W237" s="82"/>
      <c r="X237" s="82"/>
    </row>
    <row r="238" spans="1:24" ht="15">
      <c r="A238" s="69">
        <v>230</v>
      </c>
      <c r="B238" s="66" t="s">
        <v>265</v>
      </c>
      <c r="C238" s="68" t="s">
        <v>4</v>
      </c>
      <c r="D238" s="51">
        <v>5800</v>
      </c>
      <c r="E238" s="67">
        <v>5</v>
      </c>
      <c r="F238" s="45">
        <f t="shared" si="9"/>
        <v>29000</v>
      </c>
      <c r="G238" s="82"/>
      <c r="H238" s="82"/>
      <c r="I238" s="82"/>
      <c r="J238" s="82"/>
      <c r="K238" s="58"/>
      <c r="L238" s="29">
        <f t="shared" si="10"/>
        <v>0</v>
      </c>
      <c r="M238" s="17"/>
      <c r="N238" s="29">
        <f t="shared" si="11"/>
        <v>0</v>
      </c>
      <c r="O238" s="58">
        <v>5790</v>
      </c>
      <c r="P238" s="92">
        <f t="shared" si="7"/>
        <v>28950</v>
      </c>
      <c r="Q238" s="17">
        <v>5795</v>
      </c>
      <c r="R238" s="92">
        <f t="shared" si="8"/>
        <v>28975</v>
      </c>
      <c r="S238" s="82"/>
      <c r="T238" s="82"/>
      <c r="U238" s="82"/>
      <c r="V238" s="82"/>
      <c r="W238" s="82"/>
      <c r="X238" s="82"/>
    </row>
    <row r="239" spans="1:24" ht="15">
      <c r="A239" s="69">
        <v>231</v>
      </c>
      <c r="B239" s="66" t="s">
        <v>266</v>
      </c>
      <c r="C239" s="68" t="s">
        <v>4</v>
      </c>
      <c r="D239" s="51">
        <v>120</v>
      </c>
      <c r="E239" s="67">
        <v>300</v>
      </c>
      <c r="F239" s="45">
        <f t="shared" si="9"/>
        <v>36000</v>
      </c>
      <c r="G239" s="82"/>
      <c r="H239" s="82"/>
      <c r="I239" s="82"/>
      <c r="J239" s="82"/>
      <c r="K239" s="58"/>
      <c r="L239" s="29">
        <f t="shared" si="10"/>
        <v>0</v>
      </c>
      <c r="M239" s="17"/>
      <c r="N239" s="29">
        <f t="shared" si="11"/>
        <v>0</v>
      </c>
      <c r="O239" s="58">
        <v>110</v>
      </c>
      <c r="P239" s="92">
        <f t="shared" si="7"/>
        <v>33000</v>
      </c>
      <c r="Q239" s="17">
        <v>115</v>
      </c>
      <c r="R239" s="92">
        <f t="shared" si="8"/>
        <v>34500</v>
      </c>
      <c r="S239" s="82"/>
      <c r="T239" s="82"/>
      <c r="U239" s="82"/>
      <c r="V239" s="82"/>
      <c r="W239" s="82"/>
      <c r="X239" s="82"/>
    </row>
    <row r="240" spans="1:24" ht="38.25">
      <c r="A240" s="69">
        <v>232</v>
      </c>
      <c r="B240" s="47" t="s">
        <v>267</v>
      </c>
      <c r="C240" s="68" t="s">
        <v>4</v>
      </c>
      <c r="D240" s="51">
        <v>1500</v>
      </c>
      <c r="E240" s="67">
        <v>10</v>
      </c>
      <c r="F240" s="45">
        <f t="shared" si="9"/>
        <v>15000</v>
      </c>
      <c r="G240" s="82"/>
      <c r="H240" s="82"/>
      <c r="I240" s="82"/>
      <c r="J240" s="82"/>
      <c r="K240" s="58"/>
      <c r="L240" s="29">
        <f t="shared" si="10"/>
        <v>0</v>
      </c>
      <c r="M240" s="17"/>
      <c r="N240" s="29">
        <f t="shared" si="11"/>
        <v>0</v>
      </c>
      <c r="O240" s="58">
        <v>1490</v>
      </c>
      <c r="P240" s="92">
        <f t="shared" si="7"/>
        <v>14900</v>
      </c>
      <c r="Q240" s="17">
        <v>1495</v>
      </c>
      <c r="R240" s="92">
        <f t="shared" si="8"/>
        <v>14950</v>
      </c>
      <c r="S240" s="82"/>
      <c r="T240" s="82"/>
      <c r="U240" s="82"/>
      <c r="V240" s="82"/>
      <c r="W240" s="82"/>
      <c r="X240" s="82"/>
    </row>
    <row r="241" spans="1:24" ht="38.25">
      <c r="A241" s="69">
        <v>233</v>
      </c>
      <c r="B241" s="47" t="s">
        <v>268</v>
      </c>
      <c r="C241" s="68" t="s">
        <v>4</v>
      </c>
      <c r="D241" s="51">
        <v>2000</v>
      </c>
      <c r="E241" s="67">
        <v>10</v>
      </c>
      <c r="F241" s="45">
        <f t="shared" si="9"/>
        <v>20000</v>
      </c>
      <c r="G241" s="82"/>
      <c r="H241" s="82"/>
      <c r="I241" s="82"/>
      <c r="J241" s="82"/>
      <c r="K241" s="58"/>
      <c r="L241" s="29">
        <f t="shared" si="10"/>
        <v>0</v>
      </c>
      <c r="M241" s="17"/>
      <c r="N241" s="29">
        <f t="shared" si="11"/>
        <v>0</v>
      </c>
      <c r="O241" s="58">
        <v>1990</v>
      </c>
      <c r="P241" s="92">
        <f t="shared" si="7"/>
        <v>19900</v>
      </c>
      <c r="Q241" s="17">
        <v>1995</v>
      </c>
      <c r="R241" s="92">
        <f t="shared" si="8"/>
        <v>19950</v>
      </c>
      <c r="S241" s="82"/>
      <c r="T241" s="82"/>
      <c r="U241" s="82"/>
      <c r="V241" s="82"/>
      <c r="W241" s="82"/>
      <c r="X241" s="82"/>
    </row>
    <row r="242" spans="1:24" ht="38.25">
      <c r="A242" s="69">
        <v>234</v>
      </c>
      <c r="B242" s="47" t="s">
        <v>269</v>
      </c>
      <c r="C242" s="68" t="s">
        <v>4</v>
      </c>
      <c r="D242" s="51">
        <v>3500</v>
      </c>
      <c r="E242" s="67">
        <v>5</v>
      </c>
      <c r="F242" s="45">
        <f t="shared" si="9"/>
        <v>17500</v>
      </c>
      <c r="G242" s="82"/>
      <c r="H242" s="82"/>
      <c r="I242" s="82"/>
      <c r="J242" s="82"/>
      <c r="K242" s="58"/>
      <c r="L242" s="29">
        <f t="shared" si="10"/>
        <v>0</v>
      </c>
      <c r="M242" s="17"/>
      <c r="N242" s="29">
        <f t="shared" si="11"/>
        <v>0</v>
      </c>
      <c r="O242" s="58">
        <v>3490</v>
      </c>
      <c r="P242" s="92">
        <f t="shared" si="7"/>
        <v>17450</v>
      </c>
      <c r="Q242" s="17">
        <v>3495</v>
      </c>
      <c r="R242" s="92">
        <f t="shared" si="8"/>
        <v>17475</v>
      </c>
      <c r="S242" s="82"/>
      <c r="T242" s="82"/>
      <c r="U242" s="82"/>
      <c r="V242" s="82"/>
      <c r="W242" s="82"/>
      <c r="X242" s="82"/>
    </row>
    <row r="243" spans="1:24" ht="38.25">
      <c r="A243" s="69">
        <v>235</v>
      </c>
      <c r="B243" s="47" t="s">
        <v>270</v>
      </c>
      <c r="C243" s="68" t="s">
        <v>4</v>
      </c>
      <c r="D243" s="51">
        <v>5300</v>
      </c>
      <c r="E243" s="67">
        <v>5</v>
      </c>
      <c r="F243" s="45">
        <f t="shared" si="9"/>
        <v>26500</v>
      </c>
      <c r="G243" s="82"/>
      <c r="H243" s="82"/>
      <c r="I243" s="82"/>
      <c r="J243" s="82"/>
      <c r="K243" s="58"/>
      <c r="L243" s="29">
        <f t="shared" si="10"/>
        <v>0</v>
      </c>
      <c r="M243" s="17"/>
      <c r="N243" s="29">
        <f t="shared" si="11"/>
        <v>0</v>
      </c>
      <c r="O243" s="58">
        <v>5290</v>
      </c>
      <c r="P243" s="92">
        <f t="shared" si="7"/>
        <v>26450</v>
      </c>
      <c r="Q243" s="17">
        <v>5295</v>
      </c>
      <c r="R243" s="92">
        <f t="shared" si="8"/>
        <v>26475</v>
      </c>
      <c r="S243" s="82"/>
      <c r="T243" s="82"/>
      <c r="U243" s="82"/>
      <c r="V243" s="82"/>
      <c r="W243" s="82"/>
      <c r="X243" s="82"/>
    </row>
    <row r="244" spans="1:24" ht="15">
      <c r="A244" s="69">
        <v>236</v>
      </c>
      <c r="B244" s="66" t="s">
        <v>271</v>
      </c>
      <c r="C244" s="68" t="s">
        <v>4</v>
      </c>
      <c r="D244" s="51">
        <v>6000</v>
      </c>
      <c r="E244" s="67">
        <v>5</v>
      </c>
      <c r="F244" s="45">
        <f t="shared" si="9"/>
        <v>30000</v>
      </c>
      <c r="G244" s="82"/>
      <c r="H244" s="82"/>
      <c r="I244" s="82"/>
      <c r="J244" s="82"/>
      <c r="K244" s="58"/>
      <c r="L244" s="29">
        <f t="shared" si="10"/>
        <v>0</v>
      </c>
      <c r="M244" s="17"/>
      <c r="N244" s="29">
        <f t="shared" si="11"/>
        <v>0</v>
      </c>
      <c r="O244" s="58">
        <v>5990</v>
      </c>
      <c r="P244" s="92">
        <f t="shared" si="7"/>
        <v>29950</v>
      </c>
      <c r="Q244" s="17">
        <v>5995</v>
      </c>
      <c r="R244" s="92">
        <f t="shared" si="8"/>
        <v>29975</v>
      </c>
      <c r="S244" s="82"/>
      <c r="T244" s="82"/>
      <c r="U244" s="82"/>
      <c r="V244" s="82"/>
      <c r="W244" s="82"/>
      <c r="X244" s="82"/>
    </row>
    <row r="245" spans="1:24" ht="15">
      <c r="A245" s="69">
        <v>237</v>
      </c>
      <c r="B245" s="66" t="s">
        <v>272</v>
      </c>
      <c r="C245" s="68" t="s">
        <v>4</v>
      </c>
      <c r="D245" s="51">
        <v>6000</v>
      </c>
      <c r="E245" s="67">
        <v>5</v>
      </c>
      <c r="F245" s="45">
        <f t="shared" si="9"/>
        <v>30000</v>
      </c>
      <c r="G245" s="82"/>
      <c r="H245" s="82"/>
      <c r="I245" s="82"/>
      <c r="J245" s="82"/>
      <c r="K245" s="58"/>
      <c r="L245" s="29">
        <f t="shared" si="10"/>
        <v>0</v>
      </c>
      <c r="M245" s="17"/>
      <c r="N245" s="29">
        <f t="shared" si="11"/>
        <v>0</v>
      </c>
      <c r="O245" s="58">
        <v>5990</v>
      </c>
      <c r="P245" s="92">
        <f t="shared" si="7"/>
        <v>29950</v>
      </c>
      <c r="Q245" s="17">
        <v>5995</v>
      </c>
      <c r="R245" s="92">
        <f t="shared" si="8"/>
        <v>29975</v>
      </c>
      <c r="S245" s="82"/>
      <c r="T245" s="82"/>
      <c r="U245" s="82"/>
      <c r="V245" s="82"/>
      <c r="W245" s="82"/>
      <c r="X245" s="82"/>
    </row>
    <row r="246" spans="1:24" ht="15">
      <c r="A246" s="69">
        <v>238</v>
      </c>
      <c r="B246" s="66" t="s">
        <v>273</v>
      </c>
      <c r="C246" s="68" t="s">
        <v>20</v>
      </c>
      <c r="D246" s="51">
        <v>55000</v>
      </c>
      <c r="E246" s="67">
        <v>20</v>
      </c>
      <c r="F246" s="45">
        <f t="shared" si="9"/>
        <v>1100000</v>
      </c>
      <c r="G246" s="82"/>
      <c r="H246" s="82"/>
      <c r="I246" s="82"/>
      <c r="J246" s="82"/>
      <c r="K246" s="58"/>
      <c r="L246" s="29">
        <f t="shared" si="10"/>
        <v>0</v>
      </c>
      <c r="M246" s="17"/>
      <c r="N246" s="29">
        <f t="shared" si="11"/>
        <v>0</v>
      </c>
      <c r="O246" s="58">
        <v>54990</v>
      </c>
      <c r="P246" s="92">
        <f t="shared" si="7"/>
        <v>1099800</v>
      </c>
      <c r="Q246" s="17">
        <v>54995</v>
      </c>
      <c r="R246" s="92">
        <f t="shared" si="8"/>
        <v>1099900</v>
      </c>
      <c r="S246" s="82"/>
      <c r="T246" s="82"/>
      <c r="U246" s="82"/>
      <c r="V246" s="82"/>
      <c r="W246" s="82"/>
      <c r="X246" s="82"/>
    </row>
    <row r="247" spans="1:24" ht="25.5">
      <c r="A247" s="69">
        <v>239</v>
      </c>
      <c r="B247" s="47" t="s">
        <v>274</v>
      </c>
      <c r="C247" s="54" t="s">
        <v>4</v>
      </c>
      <c r="D247" s="51">
        <v>800</v>
      </c>
      <c r="E247" s="67">
        <v>2</v>
      </c>
      <c r="F247" s="45">
        <f t="shared" si="9"/>
        <v>1600</v>
      </c>
      <c r="G247" s="82"/>
      <c r="H247" s="82"/>
      <c r="I247" s="82"/>
      <c r="J247" s="82"/>
      <c r="K247" s="58"/>
      <c r="L247" s="29">
        <f t="shared" si="10"/>
        <v>0</v>
      </c>
      <c r="M247" s="17"/>
      <c r="N247" s="29">
        <f t="shared" si="11"/>
        <v>0</v>
      </c>
      <c r="O247" s="58">
        <v>790</v>
      </c>
      <c r="P247" s="92">
        <f t="shared" si="7"/>
        <v>1580</v>
      </c>
      <c r="Q247" s="17">
        <v>795</v>
      </c>
      <c r="R247" s="92">
        <f t="shared" si="8"/>
        <v>1590</v>
      </c>
      <c r="S247" s="82"/>
      <c r="T247" s="82"/>
      <c r="U247" s="82"/>
      <c r="V247" s="82"/>
      <c r="W247" s="82"/>
      <c r="X247" s="82"/>
    </row>
    <row r="248" spans="1:24" ht="25.5">
      <c r="A248" s="69">
        <v>240</v>
      </c>
      <c r="B248" s="47" t="s">
        <v>275</v>
      </c>
      <c r="C248" s="54" t="s">
        <v>4</v>
      </c>
      <c r="D248" s="51">
        <v>1200</v>
      </c>
      <c r="E248" s="67">
        <v>15</v>
      </c>
      <c r="F248" s="45">
        <f t="shared" si="9"/>
        <v>18000</v>
      </c>
      <c r="G248" s="82"/>
      <c r="H248" s="82"/>
      <c r="I248" s="82"/>
      <c r="J248" s="82"/>
      <c r="K248" s="58"/>
      <c r="L248" s="29">
        <f t="shared" si="10"/>
        <v>0</v>
      </c>
      <c r="M248" s="17"/>
      <c r="N248" s="29">
        <f t="shared" si="11"/>
        <v>0</v>
      </c>
      <c r="O248" s="58">
        <v>1190</v>
      </c>
      <c r="P248" s="92">
        <f t="shared" si="7"/>
        <v>17850</v>
      </c>
      <c r="Q248" s="17">
        <v>1195</v>
      </c>
      <c r="R248" s="92">
        <f t="shared" si="8"/>
        <v>17925</v>
      </c>
      <c r="S248" s="82"/>
      <c r="T248" s="82"/>
      <c r="U248" s="82"/>
      <c r="V248" s="82"/>
      <c r="W248" s="82"/>
      <c r="X248" s="82"/>
    </row>
    <row r="249" spans="1:24" ht="25.5">
      <c r="A249" s="69">
        <v>241</v>
      </c>
      <c r="B249" s="47" t="s">
        <v>276</v>
      </c>
      <c r="C249" s="54" t="s">
        <v>4</v>
      </c>
      <c r="D249" s="51">
        <v>1600</v>
      </c>
      <c r="E249" s="67">
        <v>15</v>
      </c>
      <c r="F249" s="45">
        <f t="shared" si="9"/>
        <v>24000</v>
      </c>
      <c r="G249" s="82"/>
      <c r="H249" s="82"/>
      <c r="I249" s="82"/>
      <c r="J249" s="82"/>
      <c r="K249" s="58"/>
      <c r="L249" s="29">
        <f t="shared" si="10"/>
        <v>0</v>
      </c>
      <c r="M249" s="17"/>
      <c r="N249" s="29">
        <f t="shared" si="11"/>
        <v>0</v>
      </c>
      <c r="O249" s="58">
        <v>1590</v>
      </c>
      <c r="P249" s="92">
        <f t="shared" si="7"/>
        <v>23850</v>
      </c>
      <c r="Q249" s="17">
        <v>1595</v>
      </c>
      <c r="R249" s="92">
        <f t="shared" si="8"/>
        <v>23925</v>
      </c>
      <c r="S249" s="82"/>
      <c r="T249" s="82"/>
      <c r="U249" s="82"/>
      <c r="V249" s="82"/>
      <c r="W249" s="82"/>
      <c r="X249" s="82"/>
    </row>
    <row r="250" spans="1:24" ht="25.5">
      <c r="A250" s="69">
        <v>242</v>
      </c>
      <c r="B250" s="47" t="s">
        <v>277</v>
      </c>
      <c r="C250" s="54" t="s">
        <v>4</v>
      </c>
      <c r="D250" s="51">
        <v>2200</v>
      </c>
      <c r="E250" s="67">
        <v>15</v>
      </c>
      <c r="F250" s="45">
        <f t="shared" si="9"/>
        <v>33000</v>
      </c>
      <c r="G250" s="82"/>
      <c r="H250" s="82"/>
      <c r="I250" s="82"/>
      <c r="J250" s="82"/>
      <c r="K250" s="58"/>
      <c r="L250" s="29">
        <f t="shared" si="10"/>
        <v>0</v>
      </c>
      <c r="M250" s="17"/>
      <c r="N250" s="29">
        <f t="shared" si="11"/>
        <v>0</v>
      </c>
      <c r="O250" s="58">
        <v>2190</v>
      </c>
      <c r="P250" s="92">
        <f t="shared" si="7"/>
        <v>32850</v>
      </c>
      <c r="Q250" s="17">
        <v>2195</v>
      </c>
      <c r="R250" s="92">
        <f t="shared" si="8"/>
        <v>32925</v>
      </c>
      <c r="S250" s="82"/>
      <c r="T250" s="82"/>
      <c r="U250" s="82"/>
      <c r="V250" s="82"/>
      <c r="W250" s="82"/>
      <c r="X250" s="82"/>
    </row>
    <row r="251" spans="1:24" ht="38.25">
      <c r="A251" s="69">
        <v>243</v>
      </c>
      <c r="B251" s="66" t="s">
        <v>278</v>
      </c>
      <c r="C251" s="68" t="s">
        <v>20</v>
      </c>
      <c r="D251" s="51">
        <v>15000</v>
      </c>
      <c r="E251" s="67">
        <v>86</v>
      </c>
      <c r="F251" s="45">
        <f t="shared" si="9"/>
        <v>1290000</v>
      </c>
      <c r="G251" s="82"/>
      <c r="H251" s="82"/>
      <c r="I251" s="82"/>
      <c r="J251" s="82"/>
      <c r="K251" s="58"/>
      <c r="L251" s="29">
        <f t="shared" si="10"/>
        <v>0</v>
      </c>
      <c r="M251" s="17"/>
      <c r="N251" s="29">
        <f t="shared" si="11"/>
        <v>0</v>
      </c>
      <c r="O251" s="58">
        <v>14990</v>
      </c>
      <c r="P251" s="92">
        <f t="shared" si="7"/>
        <v>1289140</v>
      </c>
      <c r="Q251" s="17">
        <v>14995</v>
      </c>
      <c r="R251" s="92">
        <f t="shared" si="8"/>
        <v>1289570</v>
      </c>
      <c r="S251" s="82"/>
      <c r="T251" s="82"/>
      <c r="U251" s="82"/>
      <c r="V251" s="82"/>
      <c r="W251" s="82"/>
      <c r="X251" s="82"/>
    </row>
    <row r="252" spans="1:24" ht="38.25">
      <c r="A252" s="69">
        <v>244</v>
      </c>
      <c r="B252" s="47" t="s">
        <v>279</v>
      </c>
      <c r="C252" s="67" t="s">
        <v>20</v>
      </c>
      <c r="D252" s="51">
        <v>4320</v>
      </c>
      <c r="E252" s="67">
        <v>96</v>
      </c>
      <c r="F252" s="45">
        <f t="shared" si="9"/>
        <v>414720</v>
      </c>
      <c r="G252" s="82"/>
      <c r="H252" s="82"/>
      <c r="I252" s="82"/>
      <c r="J252" s="82"/>
      <c r="K252" s="58"/>
      <c r="L252" s="29">
        <f t="shared" si="10"/>
        <v>0</v>
      </c>
      <c r="M252" s="17"/>
      <c r="N252" s="29">
        <f t="shared" si="11"/>
        <v>0</v>
      </c>
      <c r="O252" s="58">
        <v>4310</v>
      </c>
      <c r="P252" s="92">
        <f t="shared" si="7"/>
        <v>413760</v>
      </c>
      <c r="Q252" s="17">
        <v>4315</v>
      </c>
      <c r="R252" s="92">
        <f t="shared" si="8"/>
        <v>414240</v>
      </c>
      <c r="S252" s="82"/>
      <c r="T252" s="82"/>
      <c r="U252" s="82"/>
      <c r="V252" s="82"/>
      <c r="W252" s="82"/>
      <c r="X252" s="82"/>
    </row>
    <row r="253" spans="1:24" ht="25.5">
      <c r="A253" s="69">
        <v>245</v>
      </c>
      <c r="B253" s="66" t="s">
        <v>280</v>
      </c>
      <c r="C253" s="68" t="s">
        <v>20</v>
      </c>
      <c r="D253" s="51">
        <v>5280</v>
      </c>
      <c r="E253" s="67">
        <v>12</v>
      </c>
      <c r="F253" s="45">
        <f t="shared" si="9"/>
        <v>63360</v>
      </c>
      <c r="G253" s="82"/>
      <c r="H253" s="82"/>
      <c r="I253" s="82"/>
      <c r="J253" s="82"/>
      <c r="K253" s="58">
        <v>5278</v>
      </c>
      <c r="L253" s="29">
        <f t="shared" si="10"/>
        <v>63336</v>
      </c>
      <c r="M253" s="17">
        <v>5280</v>
      </c>
      <c r="N253" s="29">
        <f t="shared" si="11"/>
        <v>63360</v>
      </c>
      <c r="O253" s="58"/>
      <c r="P253" s="92">
        <f t="shared" si="7"/>
        <v>0</v>
      </c>
      <c r="Q253" s="17"/>
      <c r="R253" s="92">
        <f t="shared" si="8"/>
        <v>0</v>
      </c>
      <c r="S253" s="82"/>
      <c r="T253" s="82"/>
      <c r="U253" s="82"/>
      <c r="V253" s="82"/>
      <c r="W253" s="82"/>
      <c r="X253" s="82"/>
    </row>
    <row r="254" spans="1:24" ht="25.5">
      <c r="A254" s="69">
        <v>246</v>
      </c>
      <c r="B254" s="66" t="s">
        <v>281</v>
      </c>
      <c r="C254" s="68" t="s">
        <v>4</v>
      </c>
      <c r="D254" s="51">
        <v>12</v>
      </c>
      <c r="E254" s="67">
        <v>100000</v>
      </c>
      <c r="F254" s="45">
        <f t="shared" si="9"/>
        <v>1200000</v>
      </c>
      <c r="G254" s="82"/>
      <c r="H254" s="82"/>
      <c r="I254" s="82"/>
      <c r="J254" s="82"/>
      <c r="K254" s="58"/>
      <c r="L254" s="29">
        <f t="shared" si="10"/>
        <v>0</v>
      </c>
      <c r="M254" s="17"/>
      <c r="N254" s="29">
        <f t="shared" si="11"/>
        <v>0</v>
      </c>
      <c r="O254" s="58">
        <v>11.5</v>
      </c>
      <c r="P254" s="92">
        <f t="shared" si="7"/>
        <v>1150000</v>
      </c>
      <c r="Q254" s="17">
        <v>11.8</v>
      </c>
      <c r="R254" s="92">
        <f t="shared" si="8"/>
        <v>1180000</v>
      </c>
      <c r="S254" s="82"/>
      <c r="T254" s="82"/>
      <c r="U254" s="82"/>
      <c r="V254" s="82"/>
      <c r="W254" s="82"/>
      <c r="X254" s="82"/>
    </row>
    <row r="255" spans="1:24" ht="25.5">
      <c r="A255" s="69">
        <v>247</v>
      </c>
      <c r="B255" s="66" t="s">
        <v>282</v>
      </c>
      <c r="C255" s="68" t="s">
        <v>20</v>
      </c>
      <c r="D255" s="51">
        <v>4512</v>
      </c>
      <c r="E255" s="67">
        <v>11</v>
      </c>
      <c r="F255" s="45">
        <f t="shared" si="9"/>
        <v>49632</v>
      </c>
      <c r="G255" s="82"/>
      <c r="H255" s="82"/>
      <c r="I255" s="82"/>
      <c r="J255" s="82"/>
      <c r="K255" s="58">
        <v>4500</v>
      </c>
      <c r="L255" s="29">
        <f t="shared" si="10"/>
        <v>49500</v>
      </c>
      <c r="M255" s="17">
        <v>4512</v>
      </c>
      <c r="N255" s="29">
        <f t="shared" si="11"/>
        <v>49632</v>
      </c>
      <c r="O255" s="58"/>
      <c r="P255" s="92">
        <f t="shared" ref="P255:P318" si="12">E255*O255</f>
        <v>0</v>
      </c>
      <c r="Q255" s="17"/>
      <c r="R255" s="92">
        <f t="shared" ref="R255:R318" si="13">E255*Q255</f>
        <v>0</v>
      </c>
      <c r="S255" s="82"/>
      <c r="T255" s="82"/>
      <c r="U255" s="82"/>
      <c r="V255" s="82"/>
      <c r="W255" s="82"/>
      <c r="X255" s="82"/>
    </row>
    <row r="256" spans="1:24" ht="25.5">
      <c r="A256" s="69">
        <v>248</v>
      </c>
      <c r="B256" s="66" t="s">
        <v>283</v>
      </c>
      <c r="C256" s="68" t="s">
        <v>20</v>
      </c>
      <c r="D256" s="51">
        <v>15000</v>
      </c>
      <c r="E256" s="67">
        <v>166</v>
      </c>
      <c r="F256" s="45">
        <f t="shared" si="9"/>
        <v>2490000</v>
      </c>
      <c r="G256" s="82"/>
      <c r="H256" s="82"/>
      <c r="I256" s="82"/>
      <c r="J256" s="82"/>
      <c r="K256" s="58">
        <v>14990</v>
      </c>
      <c r="L256" s="29">
        <f t="shared" si="10"/>
        <v>2488340</v>
      </c>
      <c r="M256" s="17">
        <v>15000</v>
      </c>
      <c r="N256" s="29">
        <f t="shared" si="11"/>
        <v>2490000</v>
      </c>
      <c r="O256" s="58"/>
      <c r="P256" s="92">
        <f t="shared" si="12"/>
        <v>0</v>
      </c>
      <c r="Q256" s="17"/>
      <c r="R256" s="92">
        <f t="shared" si="13"/>
        <v>0</v>
      </c>
      <c r="S256" s="82"/>
      <c r="T256" s="82"/>
      <c r="U256" s="82"/>
      <c r="V256" s="82"/>
      <c r="W256" s="82"/>
      <c r="X256" s="82"/>
    </row>
    <row r="257" spans="1:24" ht="25.5">
      <c r="A257" s="69">
        <v>249</v>
      </c>
      <c r="B257" s="66" t="s">
        <v>284</v>
      </c>
      <c r="C257" s="68" t="s">
        <v>20</v>
      </c>
      <c r="D257" s="51">
        <v>6240</v>
      </c>
      <c r="E257" s="67">
        <v>30</v>
      </c>
      <c r="F257" s="45">
        <f t="shared" si="9"/>
        <v>187200</v>
      </c>
      <c r="G257" s="82"/>
      <c r="H257" s="82"/>
      <c r="I257" s="82"/>
      <c r="J257" s="82"/>
      <c r="K257" s="58"/>
      <c r="L257" s="29">
        <f t="shared" si="10"/>
        <v>0</v>
      </c>
      <c r="M257" s="17"/>
      <c r="N257" s="29">
        <f t="shared" si="11"/>
        <v>0</v>
      </c>
      <c r="O257" s="58">
        <v>6230</v>
      </c>
      <c r="P257" s="92">
        <f t="shared" si="12"/>
        <v>186900</v>
      </c>
      <c r="Q257" s="17">
        <v>6235</v>
      </c>
      <c r="R257" s="92">
        <f t="shared" si="13"/>
        <v>187050</v>
      </c>
      <c r="S257" s="82"/>
      <c r="T257" s="82"/>
      <c r="U257" s="82"/>
      <c r="V257" s="82"/>
      <c r="W257" s="82"/>
      <c r="X257" s="82"/>
    </row>
    <row r="258" spans="1:24" ht="15">
      <c r="A258" s="69">
        <v>250</v>
      </c>
      <c r="B258" s="66" t="s">
        <v>285</v>
      </c>
      <c r="C258" s="68" t="s">
        <v>4</v>
      </c>
      <c r="D258" s="51">
        <v>120</v>
      </c>
      <c r="E258" s="67">
        <v>6000</v>
      </c>
      <c r="F258" s="45">
        <f t="shared" si="9"/>
        <v>720000</v>
      </c>
      <c r="G258" s="82"/>
      <c r="H258" s="82"/>
      <c r="I258" s="82"/>
      <c r="J258" s="82"/>
      <c r="K258" s="58"/>
      <c r="L258" s="29">
        <f t="shared" si="10"/>
        <v>0</v>
      </c>
      <c r="M258" s="17"/>
      <c r="N258" s="29">
        <f t="shared" si="11"/>
        <v>0</v>
      </c>
      <c r="O258" s="58">
        <v>110</v>
      </c>
      <c r="P258" s="92">
        <f t="shared" si="12"/>
        <v>660000</v>
      </c>
      <c r="Q258" s="17">
        <v>115</v>
      </c>
      <c r="R258" s="92">
        <f t="shared" si="13"/>
        <v>690000</v>
      </c>
      <c r="S258" s="82"/>
      <c r="T258" s="82"/>
      <c r="U258" s="82"/>
      <c r="V258" s="82"/>
      <c r="W258" s="82"/>
      <c r="X258" s="82"/>
    </row>
    <row r="259" spans="1:24" ht="38.25">
      <c r="A259" s="69">
        <v>251</v>
      </c>
      <c r="B259" s="47" t="s">
        <v>286</v>
      </c>
      <c r="C259" s="56" t="s">
        <v>20</v>
      </c>
      <c r="D259" s="51">
        <v>750</v>
      </c>
      <c r="E259" s="67">
        <v>908</v>
      </c>
      <c r="F259" s="45">
        <f t="shared" si="9"/>
        <v>681000</v>
      </c>
      <c r="G259" s="82"/>
      <c r="H259" s="82"/>
      <c r="I259" s="82"/>
      <c r="J259" s="82"/>
      <c r="K259" s="58">
        <v>749</v>
      </c>
      <c r="L259" s="29">
        <f t="shared" si="10"/>
        <v>680092</v>
      </c>
      <c r="M259" s="17">
        <v>750</v>
      </c>
      <c r="N259" s="29">
        <f t="shared" si="11"/>
        <v>681000</v>
      </c>
      <c r="O259" s="58"/>
      <c r="P259" s="92">
        <f t="shared" si="12"/>
        <v>0</v>
      </c>
      <c r="Q259" s="17"/>
      <c r="R259" s="92">
        <f t="shared" si="13"/>
        <v>0</v>
      </c>
      <c r="S259" s="82"/>
      <c r="T259" s="82"/>
      <c r="U259" s="82"/>
      <c r="V259" s="82"/>
      <c r="W259" s="82"/>
      <c r="X259" s="82"/>
    </row>
    <row r="260" spans="1:24" ht="15">
      <c r="A260" s="69">
        <v>252</v>
      </c>
      <c r="B260" s="66" t="s">
        <v>287</v>
      </c>
      <c r="C260" s="68" t="s">
        <v>4</v>
      </c>
      <c r="D260" s="51">
        <v>60</v>
      </c>
      <c r="E260" s="67">
        <v>3000</v>
      </c>
      <c r="F260" s="45">
        <f t="shared" si="9"/>
        <v>180000</v>
      </c>
      <c r="G260" s="82"/>
      <c r="H260" s="82"/>
      <c r="I260" s="82"/>
      <c r="J260" s="82"/>
      <c r="K260" s="58">
        <v>59</v>
      </c>
      <c r="L260" s="29">
        <f t="shared" si="10"/>
        <v>177000</v>
      </c>
      <c r="M260" s="17">
        <v>60</v>
      </c>
      <c r="N260" s="29">
        <f t="shared" si="11"/>
        <v>180000</v>
      </c>
      <c r="O260" s="58"/>
      <c r="P260" s="92">
        <f t="shared" si="12"/>
        <v>0</v>
      </c>
      <c r="Q260" s="17"/>
      <c r="R260" s="92">
        <f t="shared" si="13"/>
        <v>0</v>
      </c>
      <c r="S260" s="82"/>
      <c r="T260" s="82"/>
      <c r="U260" s="82"/>
      <c r="V260" s="82"/>
      <c r="W260" s="82"/>
      <c r="X260" s="82"/>
    </row>
    <row r="261" spans="1:24" ht="15">
      <c r="A261" s="69">
        <v>253</v>
      </c>
      <c r="B261" s="66" t="s">
        <v>288</v>
      </c>
      <c r="C261" s="68" t="s">
        <v>4</v>
      </c>
      <c r="D261" s="51">
        <v>10</v>
      </c>
      <c r="E261" s="67">
        <v>15000</v>
      </c>
      <c r="F261" s="45">
        <f t="shared" si="9"/>
        <v>150000</v>
      </c>
      <c r="G261" s="82"/>
      <c r="H261" s="82"/>
      <c r="I261" s="82"/>
      <c r="J261" s="82"/>
      <c r="K261" s="58"/>
      <c r="L261" s="29">
        <f t="shared" si="10"/>
        <v>0</v>
      </c>
      <c r="M261" s="17"/>
      <c r="N261" s="29">
        <f t="shared" si="11"/>
        <v>0</v>
      </c>
      <c r="O261" s="58">
        <v>9</v>
      </c>
      <c r="P261" s="92">
        <f t="shared" si="12"/>
        <v>135000</v>
      </c>
      <c r="Q261" s="17">
        <v>9.5</v>
      </c>
      <c r="R261" s="92">
        <f t="shared" si="13"/>
        <v>142500</v>
      </c>
      <c r="S261" s="82"/>
      <c r="T261" s="82"/>
      <c r="U261" s="82"/>
      <c r="V261" s="82"/>
      <c r="W261" s="82"/>
      <c r="X261" s="82"/>
    </row>
    <row r="262" spans="1:24" ht="15">
      <c r="A262" s="69">
        <v>254</v>
      </c>
      <c r="B262" s="66" t="s">
        <v>289</v>
      </c>
      <c r="C262" s="68" t="s">
        <v>4</v>
      </c>
      <c r="D262" s="51">
        <v>40</v>
      </c>
      <c r="E262" s="67">
        <v>3000</v>
      </c>
      <c r="F262" s="45">
        <f t="shared" si="9"/>
        <v>120000</v>
      </c>
      <c r="G262" s="82"/>
      <c r="H262" s="82"/>
      <c r="I262" s="82"/>
      <c r="J262" s="82"/>
      <c r="K262" s="58"/>
      <c r="L262" s="29">
        <f t="shared" si="10"/>
        <v>0</v>
      </c>
      <c r="M262" s="17"/>
      <c r="N262" s="29">
        <f t="shared" si="11"/>
        <v>0</v>
      </c>
      <c r="O262" s="58">
        <v>38</v>
      </c>
      <c r="P262" s="92">
        <f t="shared" si="12"/>
        <v>114000</v>
      </c>
      <c r="Q262" s="17">
        <v>39</v>
      </c>
      <c r="R262" s="92">
        <f t="shared" si="13"/>
        <v>117000</v>
      </c>
      <c r="S262" s="82"/>
      <c r="T262" s="82"/>
      <c r="U262" s="82"/>
      <c r="V262" s="82"/>
      <c r="W262" s="82"/>
      <c r="X262" s="82"/>
    </row>
    <row r="263" spans="1:24" ht="15">
      <c r="A263" s="69">
        <v>255</v>
      </c>
      <c r="B263" s="66" t="s">
        <v>290</v>
      </c>
      <c r="C263" s="68" t="s">
        <v>4</v>
      </c>
      <c r="D263" s="51">
        <v>45</v>
      </c>
      <c r="E263" s="67">
        <v>3000</v>
      </c>
      <c r="F263" s="45">
        <f t="shared" si="9"/>
        <v>135000</v>
      </c>
      <c r="G263" s="82"/>
      <c r="H263" s="82"/>
      <c r="I263" s="82"/>
      <c r="J263" s="82"/>
      <c r="K263" s="58">
        <v>44</v>
      </c>
      <c r="L263" s="29">
        <f t="shared" si="10"/>
        <v>132000</v>
      </c>
      <c r="M263" s="17">
        <v>45</v>
      </c>
      <c r="N263" s="29">
        <f t="shared" si="11"/>
        <v>135000</v>
      </c>
      <c r="O263" s="58"/>
      <c r="P263" s="92">
        <f t="shared" si="12"/>
        <v>0</v>
      </c>
      <c r="Q263" s="17"/>
      <c r="R263" s="92">
        <f t="shared" si="13"/>
        <v>0</v>
      </c>
      <c r="S263" s="82"/>
      <c r="T263" s="82"/>
      <c r="U263" s="82"/>
      <c r="V263" s="82"/>
      <c r="W263" s="82"/>
      <c r="X263" s="82"/>
    </row>
    <row r="264" spans="1:24" ht="15" customHeight="1">
      <c r="A264" s="69">
        <v>256</v>
      </c>
      <c r="B264" s="66" t="s">
        <v>291</v>
      </c>
      <c r="C264" s="68" t="s">
        <v>4</v>
      </c>
      <c r="D264" s="51">
        <v>12000</v>
      </c>
      <c r="E264" s="67">
        <v>2</v>
      </c>
      <c r="F264" s="45">
        <f t="shared" si="9"/>
        <v>24000</v>
      </c>
      <c r="G264" s="82"/>
      <c r="H264" s="82"/>
      <c r="I264" s="82"/>
      <c r="J264" s="82"/>
      <c r="K264" s="58">
        <v>11990</v>
      </c>
      <c r="L264" s="29">
        <f t="shared" si="10"/>
        <v>23980</v>
      </c>
      <c r="M264" s="17">
        <v>12000</v>
      </c>
      <c r="N264" s="29">
        <f t="shared" si="11"/>
        <v>24000</v>
      </c>
      <c r="O264" s="58"/>
      <c r="P264" s="92">
        <f t="shared" si="12"/>
        <v>0</v>
      </c>
      <c r="Q264" s="17"/>
      <c r="R264" s="92">
        <f t="shared" si="13"/>
        <v>0</v>
      </c>
      <c r="S264" s="82"/>
      <c r="T264" s="82"/>
      <c r="U264" s="82"/>
      <c r="V264" s="82"/>
      <c r="W264" s="82"/>
      <c r="X264" s="82"/>
    </row>
    <row r="265" spans="1:24" ht="15">
      <c r="A265" s="69">
        <v>257</v>
      </c>
      <c r="B265" s="66" t="s">
        <v>292</v>
      </c>
      <c r="C265" s="68" t="s">
        <v>20</v>
      </c>
      <c r="D265" s="51">
        <v>33000</v>
      </c>
      <c r="E265" s="67">
        <v>20</v>
      </c>
      <c r="F265" s="45">
        <f t="shared" si="9"/>
        <v>660000</v>
      </c>
      <c r="G265" s="82"/>
      <c r="H265" s="82"/>
      <c r="I265" s="82"/>
      <c r="J265" s="82"/>
      <c r="K265" s="58"/>
      <c r="L265" s="29">
        <f t="shared" si="10"/>
        <v>0</v>
      </c>
      <c r="M265" s="17"/>
      <c r="N265" s="29">
        <f t="shared" si="11"/>
        <v>0</v>
      </c>
      <c r="O265" s="58">
        <v>32990</v>
      </c>
      <c r="P265" s="92">
        <f t="shared" si="12"/>
        <v>659800</v>
      </c>
      <c r="Q265" s="17">
        <v>32995</v>
      </c>
      <c r="R265" s="92">
        <f t="shared" si="13"/>
        <v>659900</v>
      </c>
      <c r="S265" s="82"/>
      <c r="T265" s="82"/>
      <c r="U265" s="82"/>
      <c r="V265" s="82"/>
      <c r="W265" s="82"/>
      <c r="X265" s="82"/>
    </row>
    <row r="266" spans="1:24" ht="15">
      <c r="A266" s="69">
        <v>258</v>
      </c>
      <c r="B266" s="66" t="s">
        <v>21</v>
      </c>
      <c r="C266" s="68" t="s">
        <v>4</v>
      </c>
      <c r="D266" s="51">
        <v>3200</v>
      </c>
      <c r="E266" s="67">
        <v>35</v>
      </c>
      <c r="F266" s="45">
        <f t="shared" ref="F266:F351" si="14">D266*E266</f>
        <v>112000</v>
      </c>
      <c r="G266" s="82"/>
      <c r="H266" s="82"/>
      <c r="I266" s="82"/>
      <c r="J266" s="82"/>
      <c r="K266" s="58"/>
      <c r="L266" s="29">
        <f t="shared" si="10"/>
        <v>0</v>
      </c>
      <c r="M266" s="17"/>
      <c r="N266" s="29">
        <f t="shared" si="11"/>
        <v>0</v>
      </c>
      <c r="O266" s="17">
        <v>3195</v>
      </c>
      <c r="P266" s="92">
        <f t="shared" si="12"/>
        <v>111825</v>
      </c>
      <c r="Q266" s="58">
        <v>3190</v>
      </c>
      <c r="R266" s="92">
        <f t="shared" si="13"/>
        <v>111650</v>
      </c>
      <c r="S266" s="82"/>
      <c r="T266" s="82"/>
      <c r="U266" s="82"/>
      <c r="V266" s="82"/>
      <c r="W266" s="82"/>
      <c r="X266" s="82"/>
    </row>
    <row r="267" spans="1:24" ht="15">
      <c r="A267" s="69">
        <v>259</v>
      </c>
      <c r="B267" s="66" t="s">
        <v>293</v>
      </c>
      <c r="C267" s="68" t="s">
        <v>4</v>
      </c>
      <c r="D267" s="51">
        <v>80</v>
      </c>
      <c r="E267" s="67">
        <v>1200</v>
      </c>
      <c r="F267" s="45">
        <f t="shared" si="14"/>
        <v>96000</v>
      </c>
      <c r="G267" s="82"/>
      <c r="H267" s="82"/>
      <c r="I267" s="82"/>
      <c r="J267" s="82"/>
      <c r="K267" s="58">
        <v>79</v>
      </c>
      <c r="L267" s="29">
        <f t="shared" si="10"/>
        <v>94800</v>
      </c>
      <c r="M267" s="17">
        <v>80</v>
      </c>
      <c r="N267" s="29">
        <f t="shared" si="11"/>
        <v>96000</v>
      </c>
      <c r="O267" s="58"/>
      <c r="P267" s="92">
        <f t="shared" si="12"/>
        <v>0</v>
      </c>
      <c r="Q267" s="17"/>
      <c r="R267" s="92">
        <f t="shared" si="13"/>
        <v>0</v>
      </c>
      <c r="S267" s="82"/>
      <c r="T267" s="82"/>
      <c r="U267" s="82"/>
      <c r="V267" s="82"/>
      <c r="W267" s="82"/>
      <c r="X267" s="82"/>
    </row>
    <row r="268" spans="1:24" ht="38.25">
      <c r="A268" s="69">
        <v>260</v>
      </c>
      <c r="B268" s="66" t="s">
        <v>294</v>
      </c>
      <c r="C268" s="54" t="s">
        <v>4</v>
      </c>
      <c r="D268" s="51">
        <v>1250</v>
      </c>
      <c r="E268" s="67">
        <v>5</v>
      </c>
      <c r="F268" s="45">
        <f t="shared" si="14"/>
        <v>6250</v>
      </c>
      <c r="G268" s="82"/>
      <c r="H268" s="82"/>
      <c r="I268" s="82"/>
      <c r="J268" s="82"/>
      <c r="K268" s="58"/>
      <c r="L268" s="29">
        <f t="shared" si="10"/>
        <v>0</v>
      </c>
      <c r="M268" s="17"/>
      <c r="N268" s="29">
        <f t="shared" si="11"/>
        <v>0</v>
      </c>
      <c r="O268" s="58">
        <v>1240</v>
      </c>
      <c r="P268" s="92">
        <f t="shared" si="12"/>
        <v>6200</v>
      </c>
      <c r="Q268" s="17">
        <v>1245</v>
      </c>
      <c r="R268" s="92">
        <f t="shared" si="13"/>
        <v>6225</v>
      </c>
      <c r="S268" s="82"/>
      <c r="T268" s="82"/>
      <c r="U268" s="82"/>
      <c r="V268" s="82"/>
      <c r="W268" s="82"/>
      <c r="X268" s="82"/>
    </row>
    <row r="269" spans="1:24" ht="15">
      <c r="A269" s="69">
        <v>261</v>
      </c>
      <c r="B269" s="66" t="s">
        <v>295</v>
      </c>
      <c r="C269" s="68" t="s">
        <v>4</v>
      </c>
      <c r="D269" s="51">
        <v>28555</v>
      </c>
      <c r="E269" s="67">
        <v>10</v>
      </c>
      <c r="F269" s="45">
        <f t="shared" si="14"/>
        <v>285550</v>
      </c>
      <c r="G269" s="82"/>
      <c r="H269" s="82"/>
      <c r="I269" s="82"/>
      <c r="J269" s="82"/>
      <c r="K269" s="58"/>
      <c r="L269" s="29">
        <f t="shared" si="10"/>
        <v>0</v>
      </c>
      <c r="M269" s="17"/>
      <c r="N269" s="29">
        <f t="shared" si="11"/>
        <v>0</v>
      </c>
      <c r="O269" s="58">
        <v>28540</v>
      </c>
      <c r="P269" s="92">
        <f t="shared" si="12"/>
        <v>285400</v>
      </c>
      <c r="Q269" s="17">
        <v>28545</v>
      </c>
      <c r="R269" s="92">
        <f t="shared" si="13"/>
        <v>285450</v>
      </c>
      <c r="S269" s="82"/>
      <c r="T269" s="82"/>
      <c r="U269" s="82"/>
      <c r="V269" s="82"/>
      <c r="W269" s="82"/>
      <c r="X269" s="82"/>
    </row>
    <row r="270" spans="1:24" ht="15">
      <c r="A270" s="69">
        <v>262</v>
      </c>
      <c r="B270" s="66" t="s">
        <v>296</v>
      </c>
      <c r="C270" s="68" t="s">
        <v>4</v>
      </c>
      <c r="D270" s="51">
        <v>1800</v>
      </c>
      <c r="E270" s="67">
        <v>5</v>
      </c>
      <c r="F270" s="45">
        <f t="shared" si="14"/>
        <v>9000</v>
      </c>
      <c r="G270" s="17"/>
      <c r="H270" s="33"/>
      <c r="I270" s="17"/>
      <c r="J270" s="33"/>
      <c r="K270" s="58">
        <v>1790</v>
      </c>
      <c r="L270" s="29">
        <f t="shared" si="10"/>
        <v>8950</v>
      </c>
      <c r="M270" s="17">
        <v>1800</v>
      </c>
      <c r="N270" s="29">
        <f t="shared" si="11"/>
        <v>9000</v>
      </c>
      <c r="O270" s="17"/>
      <c r="P270" s="92">
        <f t="shared" si="12"/>
        <v>0</v>
      </c>
      <c r="Q270" s="17"/>
      <c r="R270" s="92">
        <f t="shared" si="13"/>
        <v>0</v>
      </c>
      <c r="S270" s="17"/>
      <c r="T270" s="34"/>
      <c r="U270" s="17"/>
      <c r="V270" s="34"/>
      <c r="W270" s="17"/>
      <c r="X270" s="34"/>
    </row>
    <row r="271" spans="1:24" ht="25.5">
      <c r="A271" s="69">
        <v>263</v>
      </c>
      <c r="B271" s="66" t="s">
        <v>297</v>
      </c>
      <c r="C271" s="68" t="s">
        <v>4</v>
      </c>
      <c r="D271" s="51">
        <v>3500</v>
      </c>
      <c r="E271" s="67">
        <v>10</v>
      </c>
      <c r="F271" s="45">
        <f t="shared" si="14"/>
        <v>35000</v>
      </c>
      <c r="G271" s="17"/>
      <c r="H271" s="33"/>
      <c r="I271" s="83"/>
      <c r="J271" s="33"/>
      <c r="K271" s="58"/>
      <c r="L271" s="29">
        <f t="shared" ref="L271:L334" si="15">K271*E271</f>
        <v>0</v>
      </c>
      <c r="M271" s="17"/>
      <c r="N271" s="29">
        <f t="shared" ref="N271:N334" si="16">M271*E271</f>
        <v>0</v>
      </c>
      <c r="O271" s="58">
        <v>3490</v>
      </c>
      <c r="P271" s="92">
        <f t="shared" si="12"/>
        <v>34900</v>
      </c>
      <c r="Q271" s="17">
        <v>3495</v>
      </c>
      <c r="R271" s="92">
        <f t="shared" si="13"/>
        <v>34950</v>
      </c>
      <c r="S271" s="17"/>
      <c r="T271" s="34"/>
      <c r="U271" s="17"/>
      <c r="V271" s="34"/>
      <c r="W271" s="17"/>
      <c r="X271" s="34"/>
    </row>
    <row r="272" spans="1:24" ht="15">
      <c r="A272" s="69">
        <v>264</v>
      </c>
      <c r="B272" s="66" t="s">
        <v>298</v>
      </c>
      <c r="C272" s="68" t="s">
        <v>4</v>
      </c>
      <c r="D272" s="51">
        <v>800</v>
      </c>
      <c r="E272" s="67">
        <v>20</v>
      </c>
      <c r="F272" s="45">
        <f t="shared" si="14"/>
        <v>16000</v>
      </c>
      <c r="G272" s="17"/>
      <c r="H272" s="33"/>
      <c r="I272" s="17"/>
      <c r="J272" s="33"/>
      <c r="K272" s="58">
        <v>790</v>
      </c>
      <c r="L272" s="29">
        <f t="shared" si="15"/>
        <v>15800</v>
      </c>
      <c r="M272" s="17">
        <v>800</v>
      </c>
      <c r="N272" s="29">
        <f t="shared" si="16"/>
        <v>16000</v>
      </c>
      <c r="O272" s="58"/>
      <c r="P272" s="92">
        <f t="shared" si="12"/>
        <v>0</v>
      </c>
      <c r="Q272" s="17"/>
      <c r="R272" s="92">
        <f t="shared" si="13"/>
        <v>0</v>
      </c>
      <c r="S272" s="17"/>
      <c r="T272" s="34"/>
      <c r="U272" s="17"/>
      <c r="V272" s="34"/>
      <c r="W272" s="17"/>
      <c r="X272" s="34"/>
    </row>
    <row r="273" spans="1:24" ht="81.75" customHeight="1">
      <c r="A273" s="69">
        <v>265</v>
      </c>
      <c r="B273" s="47" t="s">
        <v>299</v>
      </c>
      <c r="C273" s="54" t="s">
        <v>4</v>
      </c>
      <c r="D273" s="51">
        <v>400</v>
      </c>
      <c r="E273" s="67">
        <v>12000</v>
      </c>
      <c r="F273" s="45">
        <f t="shared" si="14"/>
        <v>4800000</v>
      </c>
      <c r="G273" s="17"/>
      <c r="H273" s="33"/>
      <c r="I273" s="17"/>
      <c r="J273" s="33"/>
      <c r="K273" s="58">
        <v>399</v>
      </c>
      <c r="L273" s="29">
        <f t="shared" si="15"/>
        <v>4788000</v>
      </c>
      <c r="M273" s="17">
        <v>400</v>
      </c>
      <c r="N273" s="29">
        <f t="shared" si="16"/>
        <v>4800000</v>
      </c>
      <c r="O273" s="58"/>
      <c r="P273" s="92">
        <f t="shared" si="12"/>
        <v>0</v>
      </c>
      <c r="Q273" s="17"/>
      <c r="R273" s="92">
        <f t="shared" si="13"/>
        <v>0</v>
      </c>
      <c r="S273" s="17"/>
      <c r="T273" s="34"/>
      <c r="U273" s="17"/>
      <c r="V273" s="34"/>
      <c r="W273" s="17"/>
      <c r="X273" s="34"/>
    </row>
    <row r="274" spans="1:24" ht="51">
      <c r="A274" s="69">
        <v>266</v>
      </c>
      <c r="B274" s="47" t="s">
        <v>300</v>
      </c>
      <c r="C274" s="54" t="s">
        <v>4</v>
      </c>
      <c r="D274" s="51">
        <v>380</v>
      </c>
      <c r="E274" s="67">
        <v>1000</v>
      </c>
      <c r="F274" s="45">
        <f t="shared" si="14"/>
        <v>380000</v>
      </c>
      <c r="G274" s="17"/>
      <c r="H274" s="33"/>
      <c r="I274" s="17"/>
      <c r="J274" s="33"/>
      <c r="K274" s="58">
        <v>379</v>
      </c>
      <c r="L274" s="29">
        <f t="shared" si="15"/>
        <v>379000</v>
      </c>
      <c r="M274" s="17">
        <v>380</v>
      </c>
      <c r="N274" s="29">
        <f t="shared" si="16"/>
        <v>380000</v>
      </c>
      <c r="O274" s="58"/>
      <c r="P274" s="92">
        <f t="shared" si="12"/>
        <v>0</v>
      </c>
      <c r="Q274" s="17"/>
      <c r="R274" s="92">
        <f t="shared" si="13"/>
        <v>0</v>
      </c>
      <c r="S274" s="17"/>
      <c r="T274" s="34"/>
      <c r="U274" s="17"/>
      <c r="V274" s="34"/>
      <c r="W274" s="17"/>
      <c r="X274" s="34"/>
    </row>
    <row r="275" spans="1:24" ht="30.75" customHeight="1">
      <c r="A275" s="69">
        <v>267</v>
      </c>
      <c r="B275" s="47" t="s">
        <v>301</v>
      </c>
      <c r="C275" s="54" t="s">
        <v>4</v>
      </c>
      <c r="D275" s="51">
        <v>4500</v>
      </c>
      <c r="E275" s="67">
        <v>10</v>
      </c>
      <c r="F275" s="45">
        <f t="shared" si="14"/>
        <v>45000</v>
      </c>
      <c r="G275" s="17"/>
      <c r="H275" s="33"/>
      <c r="I275" s="17"/>
      <c r="J275" s="33"/>
      <c r="K275" s="58"/>
      <c r="L275" s="29">
        <f t="shared" si="15"/>
        <v>0</v>
      </c>
      <c r="M275" s="17"/>
      <c r="N275" s="29">
        <f t="shared" si="16"/>
        <v>0</v>
      </c>
      <c r="O275" s="58">
        <v>4490</v>
      </c>
      <c r="P275" s="92">
        <f t="shared" si="12"/>
        <v>44900</v>
      </c>
      <c r="Q275" s="17">
        <v>4495</v>
      </c>
      <c r="R275" s="92">
        <f t="shared" si="13"/>
        <v>44950</v>
      </c>
      <c r="S275" s="17"/>
      <c r="T275" s="34"/>
      <c r="U275" s="17"/>
      <c r="V275" s="34"/>
      <c r="W275" s="17"/>
      <c r="X275" s="34"/>
    </row>
    <row r="276" spans="1:24" ht="43.5" customHeight="1">
      <c r="A276" s="69">
        <v>268</v>
      </c>
      <c r="B276" s="47" t="s">
        <v>302</v>
      </c>
      <c r="C276" s="54" t="s">
        <v>4</v>
      </c>
      <c r="D276" s="51">
        <v>20</v>
      </c>
      <c r="E276" s="67">
        <v>1100</v>
      </c>
      <c r="F276" s="45">
        <f t="shared" si="14"/>
        <v>22000</v>
      </c>
      <c r="G276" s="17"/>
      <c r="H276" s="33"/>
      <c r="I276" s="17"/>
      <c r="J276" s="33"/>
      <c r="K276" s="58">
        <v>19</v>
      </c>
      <c r="L276" s="29">
        <f t="shared" si="15"/>
        <v>20900</v>
      </c>
      <c r="M276" s="17">
        <v>20</v>
      </c>
      <c r="N276" s="29">
        <f t="shared" si="16"/>
        <v>22000</v>
      </c>
      <c r="O276" s="58"/>
      <c r="P276" s="92">
        <f t="shared" si="12"/>
        <v>0</v>
      </c>
      <c r="Q276" s="17"/>
      <c r="R276" s="92">
        <f t="shared" si="13"/>
        <v>0</v>
      </c>
      <c r="S276" s="17"/>
      <c r="T276" s="34"/>
      <c r="U276" s="17"/>
      <c r="V276" s="34"/>
      <c r="W276" s="17"/>
      <c r="X276" s="34"/>
    </row>
    <row r="277" spans="1:24" ht="25.5">
      <c r="A277" s="69">
        <v>269</v>
      </c>
      <c r="B277" s="47" t="s">
        <v>303</v>
      </c>
      <c r="C277" s="54" t="s">
        <v>4</v>
      </c>
      <c r="D277" s="51">
        <v>1000</v>
      </c>
      <c r="E277" s="67">
        <v>50</v>
      </c>
      <c r="F277" s="45">
        <f t="shared" si="14"/>
        <v>50000</v>
      </c>
      <c r="G277" s="17"/>
      <c r="H277" s="33"/>
      <c r="I277" s="17"/>
      <c r="J277" s="33"/>
      <c r="K277" s="58">
        <v>995</v>
      </c>
      <c r="L277" s="29">
        <f t="shared" si="15"/>
        <v>49750</v>
      </c>
      <c r="M277" s="17">
        <v>1000</v>
      </c>
      <c r="N277" s="29">
        <f t="shared" si="16"/>
        <v>50000</v>
      </c>
      <c r="O277" s="17"/>
      <c r="P277" s="92">
        <f t="shared" si="12"/>
        <v>0</v>
      </c>
      <c r="Q277" s="17"/>
      <c r="R277" s="92">
        <f t="shared" si="13"/>
        <v>0</v>
      </c>
      <c r="S277" s="17"/>
      <c r="T277" s="34"/>
      <c r="U277" s="17"/>
      <c r="V277" s="34"/>
      <c r="W277" s="17"/>
      <c r="X277" s="34"/>
    </row>
    <row r="278" spans="1:24" ht="25.5">
      <c r="A278" s="69">
        <v>270</v>
      </c>
      <c r="B278" s="47" t="s">
        <v>304</v>
      </c>
      <c r="C278" s="54" t="s">
        <v>4</v>
      </c>
      <c r="D278" s="51">
        <v>5000</v>
      </c>
      <c r="E278" s="67">
        <v>5</v>
      </c>
      <c r="F278" s="45">
        <f t="shared" si="14"/>
        <v>25000</v>
      </c>
      <c r="G278" s="17"/>
      <c r="H278" s="33"/>
      <c r="I278" s="17"/>
      <c r="J278" s="33"/>
      <c r="K278" s="58">
        <v>4990</v>
      </c>
      <c r="L278" s="29">
        <f t="shared" si="15"/>
        <v>24950</v>
      </c>
      <c r="M278" s="17">
        <v>5000</v>
      </c>
      <c r="N278" s="29">
        <f t="shared" si="16"/>
        <v>25000</v>
      </c>
      <c r="O278" s="17"/>
      <c r="P278" s="92">
        <f t="shared" si="12"/>
        <v>0</v>
      </c>
      <c r="Q278" s="17"/>
      <c r="R278" s="92">
        <f t="shared" si="13"/>
        <v>0</v>
      </c>
      <c r="S278" s="17"/>
      <c r="T278" s="34"/>
      <c r="U278" s="17"/>
      <c r="V278" s="34"/>
      <c r="W278" s="17"/>
      <c r="X278" s="34"/>
    </row>
    <row r="279" spans="1:24" ht="25.5">
      <c r="A279" s="69">
        <v>271</v>
      </c>
      <c r="B279" s="47" t="s">
        <v>305</v>
      </c>
      <c r="C279" s="54" t="s">
        <v>20</v>
      </c>
      <c r="D279" s="51">
        <v>25000</v>
      </c>
      <c r="E279" s="67">
        <v>6</v>
      </c>
      <c r="F279" s="45">
        <f t="shared" si="14"/>
        <v>150000</v>
      </c>
      <c r="G279" s="17"/>
      <c r="H279" s="33"/>
      <c r="I279" s="17"/>
      <c r="J279" s="33"/>
      <c r="K279" s="58">
        <v>24950</v>
      </c>
      <c r="L279" s="29">
        <f t="shared" si="15"/>
        <v>149700</v>
      </c>
      <c r="M279" s="17">
        <v>25000</v>
      </c>
      <c r="N279" s="29">
        <f t="shared" si="16"/>
        <v>150000</v>
      </c>
      <c r="O279" s="17"/>
      <c r="P279" s="92">
        <f t="shared" si="12"/>
        <v>0</v>
      </c>
      <c r="Q279" s="17"/>
      <c r="R279" s="92">
        <f t="shared" si="13"/>
        <v>0</v>
      </c>
      <c r="S279" s="17"/>
      <c r="T279" s="34"/>
      <c r="U279" s="17"/>
      <c r="V279" s="34"/>
      <c r="W279" s="17"/>
      <c r="X279" s="34"/>
    </row>
    <row r="280" spans="1:24" ht="25.5">
      <c r="A280" s="69">
        <v>272</v>
      </c>
      <c r="B280" s="47" t="s">
        <v>306</v>
      </c>
      <c r="C280" s="67" t="s">
        <v>20</v>
      </c>
      <c r="D280" s="51">
        <v>10000</v>
      </c>
      <c r="E280" s="67">
        <v>4</v>
      </c>
      <c r="F280" s="45">
        <f t="shared" si="14"/>
        <v>40000</v>
      </c>
      <c r="G280" s="17"/>
      <c r="H280" s="33"/>
      <c r="I280" s="17"/>
      <c r="J280" s="33"/>
      <c r="K280" s="58">
        <v>9950</v>
      </c>
      <c r="L280" s="29">
        <f t="shared" si="15"/>
        <v>39800</v>
      </c>
      <c r="M280" s="17">
        <v>10000</v>
      </c>
      <c r="N280" s="29">
        <f t="shared" si="16"/>
        <v>40000</v>
      </c>
      <c r="O280" s="17"/>
      <c r="P280" s="92">
        <f t="shared" si="12"/>
        <v>0</v>
      </c>
      <c r="Q280" s="17"/>
      <c r="R280" s="92">
        <f t="shared" si="13"/>
        <v>0</v>
      </c>
      <c r="S280" s="17"/>
      <c r="T280" s="34"/>
      <c r="U280" s="17"/>
      <c r="V280" s="34"/>
      <c r="W280" s="17"/>
      <c r="X280" s="34"/>
    </row>
    <row r="281" spans="1:24" ht="51">
      <c r="A281" s="69">
        <v>273</v>
      </c>
      <c r="B281" s="47" t="s">
        <v>307</v>
      </c>
      <c r="C281" s="54" t="s">
        <v>4</v>
      </c>
      <c r="D281" s="51">
        <v>70</v>
      </c>
      <c r="E281" s="67">
        <v>54983</v>
      </c>
      <c r="F281" s="45">
        <f t="shared" si="14"/>
        <v>3848810</v>
      </c>
      <c r="G281" s="17"/>
      <c r="H281" s="33"/>
      <c r="I281" s="17"/>
      <c r="J281" s="33"/>
      <c r="K281" s="17"/>
      <c r="L281" s="29">
        <f t="shared" si="15"/>
        <v>0</v>
      </c>
      <c r="M281" s="17"/>
      <c r="N281" s="29">
        <f t="shared" si="16"/>
        <v>0</v>
      </c>
      <c r="O281" s="58">
        <v>69</v>
      </c>
      <c r="P281" s="92">
        <f t="shared" si="12"/>
        <v>3793827</v>
      </c>
      <c r="Q281" s="17">
        <v>70</v>
      </c>
      <c r="R281" s="92">
        <f t="shared" si="13"/>
        <v>3848810</v>
      </c>
      <c r="S281" s="17"/>
      <c r="T281" s="34"/>
      <c r="U281" s="17"/>
      <c r="V281" s="34"/>
      <c r="W281" s="17"/>
      <c r="X281" s="34"/>
    </row>
    <row r="282" spans="1:24" ht="51">
      <c r="A282" s="69">
        <v>274</v>
      </c>
      <c r="B282" s="47" t="s">
        <v>308</v>
      </c>
      <c r="C282" s="54" t="s">
        <v>4</v>
      </c>
      <c r="D282" s="51">
        <v>4500</v>
      </c>
      <c r="E282" s="67">
        <v>30</v>
      </c>
      <c r="F282" s="45">
        <f t="shared" si="14"/>
        <v>135000</v>
      </c>
      <c r="G282" s="17"/>
      <c r="H282" s="33"/>
      <c r="I282" s="17"/>
      <c r="J282" s="33"/>
      <c r="K282" s="17"/>
      <c r="L282" s="29">
        <f t="shared" si="15"/>
        <v>0</v>
      </c>
      <c r="M282" s="17"/>
      <c r="N282" s="29">
        <f t="shared" si="16"/>
        <v>0</v>
      </c>
      <c r="O282" s="58">
        <v>4490</v>
      </c>
      <c r="P282" s="92">
        <f t="shared" si="12"/>
        <v>134700</v>
      </c>
      <c r="Q282" s="17">
        <v>4495</v>
      </c>
      <c r="R282" s="92">
        <f t="shared" si="13"/>
        <v>134850</v>
      </c>
      <c r="S282" s="17"/>
      <c r="T282" s="34"/>
      <c r="U282" s="17"/>
      <c r="V282" s="34"/>
      <c r="W282" s="17"/>
      <c r="X282" s="34"/>
    </row>
    <row r="283" spans="1:24" ht="44.25" customHeight="1">
      <c r="A283" s="69">
        <v>275</v>
      </c>
      <c r="B283" s="47" t="s">
        <v>309</v>
      </c>
      <c r="C283" s="67" t="s">
        <v>20</v>
      </c>
      <c r="D283" s="51">
        <v>50</v>
      </c>
      <c r="E283" s="67">
        <v>40</v>
      </c>
      <c r="F283" s="45">
        <f t="shared" si="14"/>
        <v>2000</v>
      </c>
      <c r="G283" s="17"/>
      <c r="H283" s="33"/>
      <c r="I283" s="17"/>
      <c r="J283" s="33"/>
      <c r="K283" s="17"/>
      <c r="L283" s="29">
        <f t="shared" si="15"/>
        <v>0</v>
      </c>
      <c r="M283" s="17"/>
      <c r="N283" s="29">
        <f t="shared" si="16"/>
        <v>0</v>
      </c>
      <c r="O283" s="58">
        <v>45</v>
      </c>
      <c r="P283" s="92">
        <f t="shared" si="12"/>
        <v>1800</v>
      </c>
      <c r="Q283" s="17">
        <v>50</v>
      </c>
      <c r="R283" s="92">
        <f t="shared" si="13"/>
        <v>2000</v>
      </c>
      <c r="S283" s="17"/>
      <c r="T283" s="34"/>
      <c r="U283" s="17"/>
      <c r="V283" s="34"/>
      <c r="W283" s="17"/>
      <c r="X283" s="34"/>
    </row>
    <row r="284" spans="1:24" ht="24.75" customHeight="1">
      <c r="A284" s="69">
        <v>276</v>
      </c>
      <c r="B284" s="47" t="s">
        <v>310</v>
      </c>
      <c r="C284" s="67" t="s">
        <v>4</v>
      </c>
      <c r="D284" s="51">
        <v>65</v>
      </c>
      <c r="E284" s="67">
        <v>5300</v>
      </c>
      <c r="F284" s="45">
        <f t="shared" si="14"/>
        <v>344500</v>
      </c>
      <c r="G284" s="17"/>
      <c r="H284" s="33"/>
      <c r="I284" s="17"/>
      <c r="J284" s="33"/>
      <c r="K284" s="17"/>
      <c r="L284" s="29">
        <f t="shared" si="15"/>
        <v>0</v>
      </c>
      <c r="M284" s="17"/>
      <c r="N284" s="29">
        <f t="shared" si="16"/>
        <v>0</v>
      </c>
      <c r="O284" s="58">
        <v>63</v>
      </c>
      <c r="P284" s="92">
        <f t="shared" si="12"/>
        <v>333900</v>
      </c>
      <c r="Q284" s="17">
        <v>64</v>
      </c>
      <c r="R284" s="92">
        <f t="shared" si="13"/>
        <v>339200</v>
      </c>
      <c r="S284" s="58"/>
      <c r="T284" s="38"/>
      <c r="U284" s="58"/>
      <c r="V284" s="38"/>
      <c r="W284" s="58"/>
      <c r="X284" s="38"/>
    </row>
    <row r="285" spans="1:24" ht="30.75" customHeight="1">
      <c r="A285" s="69">
        <v>277</v>
      </c>
      <c r="B285" s="47" t="s">
        <v>311</v>
      </c>
      <c r="C285" s="54" t="s">
        <v>4</v>
      </c>
      <c r="D285" s="51">
        <v>750</v>
      </c>
      <c r="E285" s="67">
        <v>700</v>
      </c>
      <c r="F285" s="45">
        <f t="shared" si="14"/>
        <v>525000</v>
      </c>
      <c r="G285" s="17"/>
      <c r="H285" s="33"/>
      <c r="I285" s="17"/>
      <c r="J285" s="33"/>
      <c r="K285" s="17"/>
      <c r="L285" s="29">
        <f t="shared" si="15"/>
        <v>0</v>
      </c>
      <c r="M285" s="17"/>
      <c r="N285" s="29">
        <f t="shared" si="16"/>
        <v>0</v>
      </c>
      <c r="O285" s="58">
        <v>740</v>
      </c>
      <c r="P285" s="92">
        <f t="shared" si="12"/>
        <v>518000</v>
      </c>
      <c r="Q285" s="17">
        <v>745</v>
      </c>
      <c r="R285" s="92">
        <f t="shared" si="13"/>
        <v>521500</v>
      </c>
      <c r="S285" s="17"/>
      <c r="T285" s="34"/>
      <c r="U285" s="17"/>
      <c r="V285" s="34"/>
      <c r="W285" s="17"/>
      <c r="X285" s="34"/>
    </row>
    <row r="286" spans="1:24" ht="17.25" customHeight="1">
      <c r="A286" s="69">
        <v>278</v>
      </c>
      <c r="B286" s="47" t="s">
        <v>312</v>
      </c>
      <c r="C286" s="54" t="s">
        <v>4</v>
      </c>
      <c r="D286" s="51">
        <v>30000</v>
      </c>
      <c r="E286" s="67">
        <v>6</v>
      </c>
      <c r="F286" s="45">
        <f t="shared" si="14"/>
        <v>180000</v>
      </c>
      <c r="G286" s="17"/>
      <c r="H286" s="33"/>
      <c r="I286" s="17"/>
      <c r="J286" s="33"/>
      <c r="K286" s="58">
        <v>29950</v>
      </c>
      <c r="L286" s="29">
        <f t="shared" si="15"/>
        <v>179700</v>
      </c>
      <c r="M286" s="17">
        <v>30000</v>
      </c>
      <c r="N286" s="29">
        <f t="shared" si="16"/>
        <v>180000</v>
      </c>
      <c r="O286" s="58"/>
      <c r="P286" s="92">
        <f t="shared" si="12"/>
        <v>0</v>
      </c>
      <c r="Q286" s="17"/>
      <c r="R286" s="92">
        <f t="shared" si="13"/>
        <v>0</v>
      </c>
      <c r="S286" s="58"/>
      <c r="T286" s="38"/>
      <c r="U286" s="58"/>
      <c r="V286" s="38"/>
      <c r="W286" s="58"/>
      <c r="X286" s="38"/>
    </row>
    <row r="287" spans="1:24" ht="55.5" customHeight="1">
      <c r="A287" s="69">
        <v>279</v>
      </c>
      <c r="B287" s="47" t="s">
        <v>313</v>
      </c>
      <c r="C287" s="67" t="s">
        <v>20</v>
      </c>
      <c r="D287" s="51">
        <v>10000</v>
      </c>
      <c r="E287" s="67">
        <v>50</v>
      </c>
      <c r="F287" s="45">
        <f t="shared" si="14"/>
        <v>500000</v>
      </c>
      <c r="G287" s="17"/>
      <c r="H287" s="30"/>
      <c r="I287" s="17"/>
      <c r="J287" s="33"/>
      <c r="K287" s="58">
        <v>9980</v>
      </c>
      <c r="L287" s="29">
        <f t="shared" si="15"/>
        <v>499000</v>
      </c>
      <c r="M287" s="17">
        <v>10000</v>
      </c>
      <c r="N287" s="29">
        <f t="shared" si="16"/>
        <v>500000</v>
      </c>
      <c r="O287" s="58"/>
      <c r="P287" s="92">
        <f t="shared" si="12"/>
        <v>0</v>
      </c>
      <c r="Q287" s="17"/>
      <c r="R287" s="92">
        <f t="shared" si="13"/>
        <v>0</v>
      </c>
      <c r="S287" s="17"/>
      <c r="T287" s="32"/>
      <c r="U287" s="17"/>
      <c r="V287" s="32"/>
      <c r="W287" s="17"/>
      <c r="X287" s="32"/>
    </row>
    <row r="288" spans="1:24" ht="17.25" customHeight="1">
      <c r="A288" s="69">
        <v>280</v>
      </c>
      <c r="B288" s="47" t="s">
        <v>314</v>
      </c>
      <c r="C288" s="54" t="s">
        <v>4</v>
      </c>
      <c r="D288" s="51">
        <v>1500</v>
      </c>
      <c r="E288" s="67">
        <v>10</v>
      </c>
      <c r="F288" s="45">
        <f t="shared" si="14"/>
        <v>15000</v>
      </c>
      <c r="G288" s="17"/>
      <c r="H288" s="30"/>
      <c r="I288" s="17"/>
      <c r="J288" s="33"/>
      <c r="K288" s="58"/>
      <c r="L288" s="29">
        <f t="shared" si="15"/>
        <v>0</v>
      </c>
      <c r="M288" s="83"/>
      <c r="N288" s="29">
        <f t="shared" si="16"/>
        <v>0</v>
      </c>
      <c r="O288" s="58">
        <v>1490</v>
      </c>
      <c r="P288" s="92">
        <f t="shared" si="12"/>
        <v>14900</v>
      </c>
      <c r="Q288" s="17">
        <v>1495</v>
      </c>
      <c r="R288" s="92">
        <f t="shared" si="13"/>
        <v>14950</v>
      </c>
      <c r="S288" s="17"/>
      <c r="T288" s="32"/>
      <c r="U288" s="17"/>
      <c r="V288" s="32"/>
      <c r="W288" s="17"/>
      <c r="X288" s="32"/>
    </row>
    <row r="289" spans="1:24" ht="52.5" customHeight="1">
      <c r="A289" s="69">
        <v>281</v>
      </c>
      <c r="B289" s="47" t="s">
        <v>315</v>
      </c>
      <c r="C289" s="54" t="s">
        <v>4</v>
      </c>
      <c r="D289" s="51">
        <v>280</v>
      </c>
      <c r="E289" s="67">
        <v>5100</v>
      </c>
      <c r="F289" s="45">
        <f t="shared" si="14"/>
        <v>1428000</v>
      </c>
      <c r="G289" s="17"/>
      <c r="H289" s="30"/>
      <c r="I289" s="17"/>
      <c r="J289" s="33"/>
      <c r="K289" s="58">
        <v>279</v>
      </c>
      <c r="L289" s="29">
        <f t="shared" si="15"/>
        <v>1422900</v>
      </c>
      <c r="M289" s="17">
        <v>280</v>
      </c>
      <c r="N289" s="29">
        <f t="shared" si="16"/>
        <v>1428000</v>
      </c>
      <c r="O289" s="58"/>
      <c r="P289" s="92">
        <f t="shared" si="12"/>
        <v>0</v>
      </c>
      <c r="Q289" s="17"/>
      <c r="R289" s="92">
        <f t="shared" si="13"/>
        <v>0</v>
      </c>
      <c r="S289" s="17"/>
      <c r="T289" s="32"/>
      <c r="U289" s="17"/>
      <c r="V289" s="32"/>
      <c r="W289" s="17"/>
      <c r="X289" s="32"/>
    </row>
    <row r="290" spans="1:24" ht="51">
      <c r="A290" s="69">
        <v>282</v>
      </c>
      <c r="B290" s="47" t="s">
        <v>316</v>
      </c>
      <c r="C290" s="67" t="s">
        <v>20</v>
      </c>
      <c r="D290" s="51">
        <v>150000</v>
      </c>
      <c r="E290" s="67">
        <v>32</v>
      </c>
      <c r="F290" s="45">
        <f t="shared" si="14"/>
        <v>4800000</v>
      </c>
      <c r="G290" s="17"/>
      <c r="H290" s="30"/>
      <c r="I290" s="58"/>
      <c r="J290" s="37"/>
      <c r="K290" s="58">
        <v>149950</v>
      </c>
      <c r="L290" s="29">
        <f t="shared" si="15"/>
        <v>4798400</v>
      </c>
      <c r="M290" s="17">
        <v>150000</v>
      </c>
      <c r="N290" s="29">
        <f t="shared" si="16"/>
        <v>4800000</v>
      </c>
      <c r="O290" s="58"/>
      <c r="P290" s="92">
        <f t="shared" si="12"/>
        <v>0</v>
      </c>
      <c r="Q290" s="17"/>
      <c r="R290" s="92">
        <f t="shared" si="13"/>
        <v>0</v>
      </c>
      <c r="S290" s="17"/>
      <c r="T290" s="32"/>
      <c r="U290" s="17"/>
      <c r="V290" s="32"/>
      <c r="W290" s="17"/>
      <c r="X290" s="32"/>
    </row>
    <row r="291" spans="1:24" ht="15">
      <c r="A291" s="69">
        <v>283</v>
      </c>
      <c r="B291" s="47" t="s">
        <v>317</v>
      </c>
      <c r="C291" s="54" t="s">
        <v>4</v>
      </c>
      <c r="D291" s="51">
        <v>480</v>
      </c>
      <c r="E291" s="67">
        <v>1700</v>
      </c>
      <c r="F291" s="45">
        <f t="shared" si="14"/>
        <v>816000</v>
      </c>
      <c r="G291" s="17"/>
      <c r="H291" s="30"/>
      <c r="I291" s="58"/>
      <c r="J291" s="37"/>
      <c r="K291" s="17"/>
      <c r="L291" s="29">
        <f t="shared" si="15"/>
        <v>0</v>
      </c>
      <c r="M291" s="17"/>
      <c r="N291" s="29">
        <f t="shared" si="16"/>
        <v>0</v>
      </c>
      <c r="O291" s="17">
        <v>475</v>
      </c>
      <c r="P291" s="92">
        <f t="shared" si="12"/>
        <v>807500</v>
      </c>
      <c r="Q291" s="58">
        <v>470</v>
      </c>
      <c r="R291" s="92">
        <f t="shared" si="13"/>
        <v>799000</v>
      </c>
      <c r="S291" s="17"/>
      <c r="T291" s="32"/>
      <c r="U291" s="17"/>
      <c r="V291" s="32"/>
      <c r="W291" s="17"/>
      <c r="X291" s="32"/>
    </row>
    <row r="292" spans="1:24" ht="18.75" customHeight="1">
      <c r="A292" s="69">
        <v>284</v>
      </c>
      <c r="B292" s="47" t="s">
        <v>318</v>
      </c>
      <c r="C292" s="54" t="s">
        <v>4</v>
      </c>
      <c r="D292" s="51">
        <v>3200</v>
      </c>
      <c r="E292" s="67">
        <v>10</v>
      </c>
      <c r="F292" s="45">
        <f t="shared" si="14"/>
        <v>32000</v>
      </c>
      <c r="G292" s="17"/>
      <c r="H292" s="30"/>
      <c r="I292" s="17"/>
      <c r="J292" s="33"/>
      <c r="K292" s="58">
        <v>3190</v>
      </c>
      <c r="L292" s="29">
        <f t="shared" si="15"/>
        <v>31900</v>
      </c>
      <c r="M292" s="17">
        <v>3200</v>
      </c>
      <c r="N292" s="29">
        <f t="shared" si="16"/>
        <v>32000</v>
      </c>
      <c r="O292" s="58"/>
      <c r="P292" s="92">
        <f t="shared" si="12"/>
        <v>0</v>
      </c>
      <c r="Q292" s="17"/>
      <c r="R292" s="92">
        <f t="shared" si="13"/>
        <v>0</v>
      </c>
      <c r="S292" s="17"/>
      <c r="T292" s="32"/>
      <c r="U292" s="17"/>
      <c r="V292" s="32"/>
      <c r="W292" s="17"/>
      <c r="X292" s="32"/>
    </row>
    <row r="293" spans="1:24" ht="38.25">
      <c r="A293" s="69">
        <v>285</v>
      </c>
      <c r="B293" s="47" t="s">
        <v>319</v>
      </c>
      <c r="C293" s="54" t="s">
        <v>4</v>
      </c>
      <c r="D293" s="51">
        <v>25000</v>
      </c>
      <c r="E293" s="67">
        <v>10</v>
      </c>
      <c r="F293" s="45">
        <f t="shared" si="14"/>
        <v>250000</v>
      </c>
      <c r="G293" s="17"/>
      <c r="H293" s="30"/>
      <c r="I293" s="17"/>
      <c r="J293" s="33"/>
      <c r="K293" s="58">
        <v>24950</v>
      </c>
      <c r="L293" s="29">
        <f t="shared" si="15"/>
        <v>249500</v>
      </c>
      <c r="M293" s="17">
        <v>25000</v>
      </c>
      <c r="N293" s="29">
        <f t="shared" si="16"/>
        <v>250000</v>
      </c>
      <c r="O293" s="58"/>
      <c r="P293" s="92">
        <f t="shared" si="12"/>
        <v>0</v>
      </c>
      <c r="Q293" s="17"/>
      <c r="R293" s="92">
        <f t="shared" si="13"/>
        <v>0</v>
      </c>
      <c r="S293" s="17"/>
      <c r="T293" s="32"/>
      <c r="U293" s="17"/>
      <c r="V293" s="32"/>
      <c r="W293" s="17"/>
      <c r="X293" s="32"/>
    </row>
    <row r="294" spans="1:24" ht="38.25">
      <c r="A294" s="69">
        <v>286</v>
      </c>
      <c r="B294" s="47" t="s">
        <v>320</v>
      </c>
      <c r="C294" s="54" t="s">
        <v>4</v>
      </c>
      <c r="D294" s="51">
        <v>19000</v>
      </c>
      <c r="E294" s="67">
        <v>30</v>
      </c>
      <c r="F294" s="45">
        <f t="shared" si="14"/>
        <v>570000</v>
      </c>
      <c r="G294" s="17"/>
      <c r="H294" s="30"/>
      <c r="I294" s="17"/>
      <c r="J294" s="33"/>
      <c r="K294" s="17"/>
      <c r="L294" s="29">
        <f t="shared" si="15"/>
        <v>0</v>
      </c>
      <c r="M294" s="17"/>
      <c r="N294" s="29">
        <f t="shared" si="16"/>
        <v>0</v>
      </c>
      <c r="O294" s="58">
        <v>18990</v>
      </c>
      <c r="P294" s="92">
        <f t="shared" si="12"/>
        <v>569700</v>
      </c>
      <c r="Q294" s="17">
        <v>18995</v>
      </c>
      <c r="R294" s="92">
        <f t="shared" si="13"/>
        <v>569850</v>
      </c>
      <c r="S294" s="17"/>
      <c r="T294" s="32"/>
      <c r="U294" s="17"/>
      <c r="V294" s="32"/>
      <c r="W294" s="17"/>
      <c r="X294" s="32"/>
    </row>
    <row r="295" spans="1:24" ht="25.5">
      <c r="A295" s="69">
        <v>287</v>
      </c>
      <c r="B295" s="47" t="s">
        <v>321</v>
      </c>
      <c r="C295" s="54" t="s">
        <v>4</v>
      </c>
      <c r="D295" s="51">
        <v>395</v>
      </c>
      <c r="E295" s="67">
        <v>5000</v>
      </c>
      <c r="F295" s="45">
        <f t="shared" si="14"/>
        <v>1975000</v>
      </c>
      <c r="G295" s="17"/>
      <c r="H295" s="30"/>
      <c r="I295" s="17"/>
      <c r="J295" s="33"/>
      <c r="K295" s="17">
        <v>395</v>
      </c>
      <c r="L295" s="29">
        <f t="shared" si="15"/>
        <v>1975000</v>
      </c>
      <c r="M295" s="58">
        <v>390</v>
      </c>
      <c r="N295" s="29">
        <f t="shared" si="16"/>
        <v>1950000</v>
      </c>
      <c r="O295" s="58"/>
      <c r="P295" s="92">
        <f t="shared" si="12"/>
        <v>0</v>
      </c>
      <c r="Q295" s="17"/>
      <c r="R295" s="92">
        <f t="shared" si="13"/>
        <v>0</v>
      </c>
      <c r="S295" s="17"/>
      <c r="T295" s="32"/>
      <c r="U295" s="17"/>
      <c r="V295" s="32"/>
      <c r="W295" s="17"/>
      <c r="X295" s="32"/>
    </row>
    <row r="296" spans="1:24" ht="15">
      <c r="A296" s="69">
        <v>288</v>
      </c>
      <c r="B296" s="49" t="s">
        <v>322</v>
      </c>
      <c r="C296" s="54" t="s">
        <v>4</v>
      </c>
      <c r="D296" s="51">
        <v>25000</v>
      </c>
      <c r="E296" s="67">
        <v>2</v>
      </c>
      <c r="F296" s="45">
        <f t="shared" si="14"/>
        <v>50000</v>
      </c>
      <c r="G296" s="17"/>
      <c r="H296" s="30"/>
      <c r="I296" s="17"/>
      <c r="J296" s="33"/>
      <c r="K296" s="17">
        <v>25000</v>
      </c>
      <c r="L296" s="29">
        <f t="shared" si="15"/>
        <v>50000</v>
      </c>
      <c r="M296" s="58">
        <v>24900</v>
      </c>
      <c r="N296" s="29">
        <f t="shared" si="16"/>
        <v>49800</v>
      </c>
      <c r="O296" s="58"/>
      <c r="P296" s="92">
        <f t="shared" si="12"/>
        <v>0</v>
      </c>
      <c r="Q296" s="17"/>
      <c r="R296" s="92">
        <f t="shared" si="13"/>
        <v>0</v>
      </c>
      <c r="S296" s="17"/>
      <c r="T296" s="32"/>
      <c r="U296" s="17"/>
      <c r="V296" s="32"/>
      <c r="W296" s="17"/>
      <c r="X296" s="32"/>
    </row>
    <row r="297" spans="1:24" ht="15">
      <c r="A297" s="69">
        <v>289</v>
      </c>
      <c r="B297" s="73" t="s">
        <v>323</v>
      </c>
      <c r="C297" s="56" t="s">
        <v>4</v>
      </c>
      <c r="D297" s="51">
        <v>12000</v>
      </c>
      <c r="E297" s="67">
        <v>2</v>
      </c>
      <c r="F297" s="45">
        <f t="shared" si="14"/>
        <v>24000</v>
      </c>
      <c r="G297" s="17"/>
      <c r="H297" s="30"/>
      <c r="I297" s="17"/>
      <c r="J297" s="33"/>
      <c r="K297" s="17"/>
      <c r="L297" s="29">
        <f t="shared" si="15"/>
        <v>0</v>
      </c>
      <c r="M297" s="17"/>
      <c r="N297" s="29">
        <f t="shared" si="16"/>
        <v>0</v>
      </c>
      <c r="O297" s="58">
        <v>11990</v>
      </c>
      <c r="P297" s="92">
        <f t="shared" si="12"/>
        <v>23980</v>
      </c>
      <c r="Q297" s="17">
        <v>11995</v>
      </c>
      <c r="R297" s="92">
        <f t="shared" si="13"/>
        <v>23990</v>
      </c>
      <c r="S297" s="17"/>
      <c r="T297" s="32"/>
      <c r="U297" s="17"/>
      <c r="V297" s="32"/>
      <c r="W297" s="17"/>
      <c r="X297" s="32"/>
    </row>
    <row r="298" spans="1:24" ht="15">
      <c r="A298" s="69">
        <v>290</v>
      </c>
      <c r="B298" s="47" t="s">
        <v>324</v>
      </c>
      <c r="C298" s="56" t="s">
        <v>357</v>
      </c>
      <c r="D298" s="51">
        <v>20</v>
      </c>
      <c r="E298" s="54">
        <f>10000+7366</f>
        <v>17366</v>
      </c>
      <c r="F298" s="45">
        <f t="shared" si="14"/>
        <v>347320</v>
      </c>
      <c r="G298" s="17"/>
      <c r="H298" s="30"/>
      <c r="I298" s="17"/>
      <c r="J298" s="33"/>
      <c r="K298" s="17"/>
      <c r="L298" s="29">
        <f t="shared" si="15"/>
        <v>0</v>
      </c>
      <c r="M298" s="17"/>
      <c r="N298" s="29">
        <f t="shared" si="16"/>
        <v>0</v>
      </c>
      <c r="O298" s="58">
        <v>18</v>
      </c>
      <c r="P298" s="92">
        <f t="shared" si="12"/>
        <v>312588</v>
      </c>
      <c r="Q298" s="17">
        <v>19</v>
      </c>
      <c r="R298" s="92">
        <f t="shared" si="13"/>
        <v>329954</v>
      </c>
      <c r="S298" s="17"/>
      <c r="T298" s="32"/>
      <c r="U298" s="17"/>
      <c r="V298" s="32"/>
      <c r="W298" s="17"/>
      <c r="X298" s="32"/>
    </row>
    <row r="299" spans="1:24" ht="15">
      <c r="A299" s="69">
        <v>291</v>
      </c>
      <c r="B299" s="73" t="s">
        <v>325</v>
      </c>
      <c r="C299" s="56" t="s">
        <v>4</v>
      </c>
      <c r="D299" s="51">
        <v>16500</v>
      </c>
      <c r="E299" s="54">
        <v>23</v>
      </c>
      <c r="F299" s="45">
        <f t="shared" si="14"/>
        <v>379500</v>
      </c>
      <c r="G299" s="17"/>
      <c r="H299" s="30"/>
      <c r="I299" s="17"/>
      <c r="J299" s="33"/>
      <c r="K299" s="17"/>
      <c r="L299" s="29">
        <f t="shared" si="15"/>
        <v>0</v>
      </c>
      <c r="M299" s="17"/>
      <c r="N299" s="29">
        <f t="shared" si="16"/>
        <v>0</v>
      </c>
      <c r="O299" s="17">
        <v>16495</v>
      </c>
      <c r="P299" s="92">
        <f t="shared" si="12"/>
        <v>379385</v>
      </c>
      <c r="Q299" s="58">
        <v>16490</v>
      </c>
      <c r="R299" s="92">
        <f t="shared" si="13"/>
        <v>379270</v>
      </c>
      <c r="S299" s="17"/>
      <c r="T299" s="32"/>
      <c r="U299" s="17"/>
      <c r="V299" s="32"/>
      <c r="W299" s="17"/>
      <c r="X299" s="32"/>
    </row>
    <row r="300" spans="1:24" ht="15">
      <c r="A300" s="69">
        <v>292</v>
      </c>
      <c r="B300" s="73" t="s">
        <v>326</v>
      </c>
      <c r="C300" s="56" t="s">
        <v>4</v>
      </c>
      <c r="D300" s="51">
        <v>7800</v>
      </c>
      <c r="E300" s="67">
        <v>4</v>
      </c>
      <c r="F300" s="45">
        <f t="shared" si="14"/>
        <v>31200</v>
      </c>
      <c r="G300" s="17"/>
      <c r="H300" s="30"/>
      <c r="I300" s="17"/>
      <c r="J300" s="33"/>
      <c r="K300" s="17"/>
      <c r="L300" s="29">
        <f t="shared" si="15"/>
        <v>0</v>
      </c>
      <c r="M300" s="17"/>
      <c r="N300" s="29">
        <f t="shared" si="16"/>
        <v>0</v>
      </c>
      <c r="O300" s="17">
        <v>7795</v>
      </c>
      <c r="P300" s="92">
        <f t="shared" si="12"/>
        <v>31180</v>
      </c>
      <c r="Q300" s="58">
        <v>7790</v>
      </c>
      <c r="R300" s="92">
        <f t="shared" si="13"/>
        <v>31160</v>
      </c>
      <c r="S300" s="17"/>
      <c r="T300" s="32"/>
      <c r="U300" s="17"/>
      <c r="V300" s="32"/>
      <c r="W300" s="17"/>
      <c r="X300" s="32"/>
    </row>
    <row r="301" spans="1:24" ht="15">
      <c r="A301" s="69">
        <v>293</v>
      </c>
      <c r="B301" s="73" t="s">
        <v>327</v>
      </c>
      <c r="C301" s="54" t="s">
        <v>4</v>
      </c>
      <c r="D301" s="51">
        <v>9500</v>
      </c>
      <c r="E301" s="67">
        <v>4</v>
      </c>
      <c r="F301" s="45">
        <f t="shared" si="14"/>
        <v>38000</v>
      </c>
      <c r="G301" s="17"/>
      <c r="H301" s="30"/>
      <c r="I301" s="17"/>
      <c r="J301" s="33"/>
      <c r="K301" s="17"/>
      <c r="L301" s="29">
        <f t="shared" si="15"/>
        <v>0</v>
      </c>
      <c r="M301" s="17"/>
      <c r="N301" s="29">
        <f t="shared" si="16"/>
        <v>0</v>
      </c>
      <c r="O301" s="17">
        <v>9495</v>
      </c>
      <c r="P301" s="92">
        <f t="shared" si="12"/>
        <v>37980</v>
      </c>
      <c r="Q301" s="58">
        <v>9490</v>
      </c>
      <c r="R301" s="92">
        <f t="shared" si="13"/>
        <v>37960</v>
      </c>
      <c r="S301" s="17"/>
      <c r="T301" s="32"/>
      <c r="U301" s="17"/>
      <c r="V301" s="32"/>
      <c r="W301" s="17"/>
      <c r="X301" s="32"/>
    </row>
    <row r="302" spans="1:24" ht="15">
      <c r="A302" s="69">
        <v>294</v>
      </c>
      <c r="B302" s="73" t="s">
        <v>328</v>
      </c>
      <c r="C302" s="54" t="s">
        <v>4</v>
      </c>
      <c r="D302" s="51">
        <v>12000</v>
      </c>
      <c r="E302" s="67">
        <v>30</v>
      </c>
      <c r="F302" s="45">
        <f t="shared" si="14"/>
        <v>360000</v>
      </c>
      <c r="G302" s="17"/>
      <c r="H302" s="30"/>
      <c r="I302" s="17"/>
      <c r="J302" s="33"/>
      <c r="K302" s="17"/>
      <c r="L302" s="29">
        <f t="shared" si="15"/>
        <v>0</v>
      </c>
      <c r="M302" s="17"/>
      <c r="N302" s="29">
        <f t="shared" si="16"/>
        <v>0</v>
      </c>
      <c r="O302" s="17">
        <v>11995</v>
      </c>
      <c r="P302" s="92">
        <f t="shared" si="12"/>
        <v>359850</v>
      </c>
      <c r="Q302" s="58">
        <v>11990</v>
      </c>
      <c r="R302" s="92">
        <f t="shared" si="13"/>
        <v>359700</v>
      </c>
      <c r="S302" s="17"/>
      <c r="T302" s="32"/>
      <c r="U302" s="17"/>
      <c r="V302" s="32"/>
      <c r="W302" s="17"/>
      <c r="X302" s="32"/>
    </row>
    <row r="303" spans="1:24" ht="63.75">
      <c r="A303" s="69">
        <v>295</v>
      </c>
      <c r="B303" s="74" t="s">
        <v>329</v>
      </c>
      <c r="C303" s="54" t="s">
        <v>20</v>
      </c>
      <c r="D303" s="51">
        <v>690</v>
      </c>
      <c r="E303" s="54">
        <v>6500</v>
      </c>
      <c r="F303" s="45">
        <f t="shared" si="14"/>
        <v>4485000</v>
      </c>
      <c r="G303" s="17"/>
      <c r="H303" s="30"/>
      <c r="I303" s="17"/>
      <c r="J303" s="33"/>
      <c r="K303" s="17">
        <v>690</v>
      </c>
      <c r="L303" s="29">
        <f t="shared" si="15"/>
        <v>4485000</v>
      </c>
      <c r="M303" s="58">
        <v>689</v>
      </c>
      <c r="N303" s="29">
        <f t="shared" si="16"/>
        <v>4478500</v>
      </c>
      <c r="O303" s="58"/>
      <c r="P303" s="92">
        <f t="shared" si="12"/>
        <v>0</v>
      </c>
      <c r="Q303" s="17"/>
      <c r="R303" s="92">
        <f t="shared" si="13"/>
        <v>0</v>
      </c>
      <c r="S303" s="17"/>
      <c r="T303" s="32"/>
      <c r="U303" s="17"/>
      <c r="V303" s="32"/>
      <c r="W303" s="17"/>
      <c r="X303" s="32"/>
    </row>
    <row r="304" spans="1:24" ht="15">
      <c r="A304" s="69">
        <v>296</v>
      </c>
      <c r="B304" s="75" t="s">
        <v>330</v>
      </c>
      <c r="C304" s="54" t="s">
        <v>4</v>
      </c>
      <c r="D304" s="51">
        <v>2800</v>
      </c>
      <c r="E304" s="67">
        <v>20</v>
      </c>
      <c r="F304" s="45">
        <f t="shared" si="14"/>
        <v>56000</v>
      </c>
      <c r="G304" s="17"/>
      <c r="H304" s="30"/>
      <c r="I304" s="17"/>
      <c r="J304" s="33"/>
      <c r="K304" s="17"/>
      <c r="L304" s="29">
        <f t="shared" si="15"/>
        <v>0</v>
      </c>
      <c r="M304" s="17"/>
      <c r="N304" s="29">
        <f t="shared" si="16"/>
        <v>0</v>
      </c>
      <c r="O304" s="58">
        <v>2790</v>
      </c>
      <c r="P304" s="92">
        <f t="shared" si="12"/>
        <v>55800</v>
      </c>
      <c r="Q304" s="17">
        <v>2795</v>
      </c>
      <c r="R304" s="92">
        <f t="shared" si="13"/>
        <v>55900</v>
      </c>
      <c r="S304" s="17"/>
      <c r="T304" s="32"/>
      <c r="U304" s="17"/>
      <c r="V304" s="32"/>
      <c r="W304" s="17"/>
      <c r="X304" s="32"/>
    </row>
    <row r="305" spans="1:24" ht="38.25">
      <c r="A305" s="69">
        <v>297</v>
      </c>
      <c r="B305" s="75" t="s">
        <v>331</v>
      </c>
      <c r="C305" s="54" t="s">
        <v>4</v>
      </c>
      <c r="D305" s="51">
        <v>16000</v>
      </c>
      <c r="E305" s="67">
        <v>45</v>
      </c>
      <c r="F305" s="45">
        <f t="shared" si="14"/>
        <v>720000</v>
      </c>
      <c r="G305" s="17"/>
      <c r="H305" s="30"/>
      <c r="I305" s="17"/>
      <c r="J305" s="33"/>
      <c r="K305" s="17">
        <v>16000</v>
      </c>
      <c r="L305" s="29">
        <f t="shared" si="15"/>
        <v>720000</v>
      </c>
      <c r="M305" s="58">
        <v>15980</v>
      </c>
      <c r="N305" s="29">
        <f t="shared" si="16"/>
        <v>719100</v>
      </c>
      <c r="O305" s="58"/>
      <c r="P305" s="92">
        <f t="shared" si="12"/>
        <v>0</v>
      </c>
      <c r="Q305" s="17"/>
      <c r="R305" s="92">
        <f t="shared" si="13"/>
        <v>0</v>
      </c>
      <c r="S305" s="17"/>
      <c r="T305" s="32"/>
      <c r="U305" s="17"/>
      <c r="V305" s="32"/>
      <c r="W305" s="17"/>
      <c r="X305" s="32"/>
    </row>
    <row r="306" spans="1:24" ht="15">
      <c r="A306" s="69">
        <v>298</v>
      </c>
      <c r="B306" s="76" t="s">
        <v>332</v>
      </c>
      <c r="C306" s="54" t="s">
        <v>4</v>
      </c>
      <c r="D306" s="51">
        <v>16000</v>
      </c>
      <c r="E306" s="67">
        <v>120</v>
      </c>
      <c r="F306" s="45">
        <f t="shared" si="14"/>
        <v>1920000</v>
      </c>
      <c r="G306" s="17"/>
      <c r="H306" s="30"/>
      <c r="I306" s="17"/>
      <c r="J306" s="33"/>
      <c r="K306" s="17">
        <v>16000</v>
      </c>
      <c r="L306" s="29">
        <f t="shared" si="15"/>
        <v>1920000</v>
      </c>
      <c r="M306" s="58">
        <v>15590</v>
      </c>
      <c r="N306" s="29">
        <f t="shared" si="16"/>
        <v>1870800</v>
      </c>
      <c r="O306" s="58"/>
      <c r="P306" s="92">
        <f t="shared" si="12"/>
        <v>0</v>
      </c>
      <c r="Q306" s="17"/>
      <c r="R306" s="92">
        <f t="shared" si="13"/>
        <v>0</v>
      </c>
      <c r="S306" s="17"/>
      <c r="T306" s="32"/>
      <c r="U306" s="17"/>
      <c r="V306" s="32"/>
      <c r="W306" s="17"/>
      <c r="X306" s="32"/>
    </row>
    <row r="307" spans="1:24" ht="63.75">
      <c r="A307" s="69">
        <v>299</v>
      </c>
      <c r="B307" s="75" t="s">
        <v>333</v>
      </c>
      <c r="C307" s="54" t="s">
        <v>4</v>
      </c>
      <c r="D307" s="51">
        <v>17500</v>
      </c>
      <c r="E307" s="67">
        <v>270</v>
      </c>
      <c r="F307" s="45">
        <f t="shared" si="14"/>
        <v>4725000</v>
      </c>
      <c r="G307" s="17"/>
      <c r="H307" s="30"/>
      <c r="I307" s="17"/>
      <c r="J307" s="33"/>
      <c r="K307" s="17">
        <v>17500</v>
      </c>
      <c r="L307" s="29">
        <f t="shared" si="15"/>
        <v>4725000</v>
      </c>
      <c r="M307" s="58">
        <v>17480</v>
      </c>
      <c r="N307" s="29">
        <f t="shared" si="16"/>
        <v>4719600</v>
      </c>
      <c r="O307" s="58"/>
      <c r="P307" s="92">
        <f t="shared" si="12"/>
        <v>0</v>
      </c>
      <c r="Q307" s="17"/>
      <c r="R307" s="92">
        <f t="shared" si="13"/>
        <v>0</v>
      </c>
      <c r="S307" s="17"/>
      <c r="T307" s="32"/>
      <c r="U307" s="17"/>
      <c r="V307" s="32"/>
      <c r="W307" s="17"/>
      <c r="X307" s="32"/>
    </row>
    <row r="308" spans="1:24" ht="63.75">
      <c r="A308" s="69">
        <v>300</v>
      </c>
      <c r="B308" s="75" t="s">
        <v>334</v>
      </c>
      <c r="C308" s="54" t="s">
        <v>4</v>
      </c>
      <c r="D308" s="51">
        <v>7300</v>
      </c>
      <c r="E308" s="67">
        <v>40</v>
      </c>
      <c r="F308" s="45">
        <f t="shared" si="14"/>
        <v>292000</v>
      </c>
      <c r="G308" s="17"/>
      <c r="H308" s="30"/>
      <c r="I308" s="17"/>
      <c r="J308" s="33"/>
      <c r="K308" s="17">
        <v>7300</v>
      </c>
      <c r="L308" s="29">
        <f t="shared" si="15"/>
        <v>292000</v>
      </c>
      <c r="M308" s="58">
        <v>7280</v>
      </c>
      <c r="N308" s="29">
        <f t="shared" si="16"/>
        <v>291200</v>
      </c>
      <c r="O308" s="58"/>
      <c r="P308" s="92">
        <f t="shared" si="12"/>
        <v>0</v>
      </c>
      <c r="Q308" s="17"/>
      <c r="R308" s="92">
        <f t="shared" si="13"/>
        <v>0</v>
      </c>
      <c r="S308" s="17"/>
      <c r="T308" s="32"/>
      <c r="U308" s="17"/>
      <c r="V308" s="32"/>
      <c r="W308" s="17"/>
      <c r="X308" s="32"/>
    </row>
    <row r="309" spans="1:24" ht="38.25">
      <c r="A309" s="69">
        <v>301</v>
      </c>
      <c r="B309" s="74" t="s">
        <v>335</v>
      </c>
      <c r="C309" s="55" t="s">
        <v>4</v>
      </c>
      <c r="D309" s="51">
        <v>35000</v>
      </c>
      <c r="E309" s="79">
        <v>9</v>
      </c>
      <c r="F309" s="45">
        <f t="shared" si="14"/>
        <v>315000</v>
      </c>
      <c r="G309" s="17"/>
      <c r="H309" s="30"/>
      <c r="I309" s="17"/>
      <c r="J309" s="33"/>
      <c r="K309" s="17"/>
      <c r="L309" s="29">
        <f t="shared" si="15"/>
        <v>0</v>
      </c>
      <c r="M309" s="17"/>
      <c r="N309" s="29">
        <f t="shared" si="16"/>
        <v>0</v>
      </c>
      <c r="O309" s="58">
        <v>34990</v>
      </c>
      <c r="P309" s="92">
        <f t="shared" si="12"/>
        <v>314910</v>
      </c>
      <c r="Q309" s="17">
        <v>34995</v>
      </c>
      <c r="R309" s="92">
        <f t="shared" si="13"/>
        <v>314955</v>
      </c>
      <c r="S309" s="17"/>
      <c r="T309" s="32"/>
      <c r="U309" s="17"/>
      <c r="V309" s="32"/>
      <c r="W309" s="17"/>
      <c r="X309" s="32"/>
    </row>
    <row r="310" spans="1:24" ht="38.25">
      <c r="A310" s="69">
        <v>302</v>
      </c>
      <c r="B310" s="74" t="s">
        <v>336</v>
      </c>
      <c r="C310" s="55" t="s">
        <v>4</v>
      </c>
      <c r="D310" s="51">
        <v>60000</v>
      </c>
      <c r="E310" s="79">
        <v>21</v>
      </c>
      <c r="F310" s="45">
        <f t="shared" si="14"/>
        <v>1260000</v>
      </c>
      <c r="G310" s="17"/>
      <c r="H310" s="30"/>
      <c r="I310" s="17"/>
      <c r="J310" s="33"/>
      <c r="K310" s="17">
        <v>60000</v>
      </c>
      <c r="L310" s="29">
        <f t="shared" si="15"/>
        <v>1260000</v>
      </c>
      <c r="M310" s="58">
        <v>59950</v>
      </c>
      <c r="N310" s="29">
        <f t="shared" si="16"/>
        <v>1258950</v>
      </c>
      <c r="O310" s="58"/>
      <c r="P310" s="92">
        <f t="shared" si="12"/>
        <v>0</v>
      </c>
      <c r="Q310" s="17"/>
      <c r="R310" s="92">
        <f t="shared" si="13"/>
        <v>0</v>
      </c>
      <c r="S310" s="17"/>
      <c r="T310" s="32"/>
      <c r="U310" s="17"/>
      <c r="V310" s="32"/>
      <c r="W310" s="17"/>
      <c r="X310" s="32"/>
    </row>
    <row r="311" spans="1:24" ht="15">
      <c r="A311" s="69">
        <v>303</v>
      </c>
      <c r="B311" s="47" t="s">
        <v>337</v>
      </c>
      <c r="C311" s="55" t="s">
        <v>4</v>
      </c>
      <c r="D311" s="51">
        <v>30</v>
      </c>
      <c r="E311" s="79">
        <v>300</v>
      </c>
      <c r="F311" s="45">
        <f t="shared" si="14"/>
        <v>9000</v>
      </c>
      <c r="G311" s="17"/>
      <c r="H311" s="30"/>
      <c r="I311" s="17"/>
      <c r="J311" s="33"/>
      <c r="K311" s="17">
        <v>30</v>
      </c>
      <c r="L311" s="29">
        <f t="shared" si="15"/>
        <v>9000</v>
      </c>
      <c r="M311" s="58">
        <v>29</v>
      </c>
      <c r="N311" s="29">
        <f t="shared" si="16"/>
        <v>8700</v>
      </c>
      <c r="O311" s="58"/>
      <c r="P311" s="92">
        <f t="shared" si="12"/>
        <v>0</v>
      </c>
      <c r="Q311" s="17"/>
      <c r="R311" s="92">
        <f t="shared" si="13"/>
        <v>0</v>
      </c>
      <c r="S311" s="17"/>
      <c r="T311" s="32"/>
      <c r="U311" s="17"/>
      <c r="V311" s="32"/>
      <c r="W311" s="17"/>
      <c r="X311" s="32"/>
    </row>
    <row r="312" spans="1:24" ht="15">
      <c r="A312" s="69">
        <v>304</v>
      </c>
      <c r="B312" s="47" t="s">
        <v>338</v>
      </c>
      <c r="C312" s="55" t="s">
        <v>31</v>
      </c>
      <c r="D312" s="51">
        <v>1200</v>
      </c>
      <c r="E312" s="79">
        <v>40</v>
      </c>
      <c r="F312" s="45">
        <f t="shared" si="14"/>
        <v>48000</v>
      </c>
      <c r="G312" s="17"/>
      <c r="H312" s="30"/>
      <c r="I312" s="17"/>
      <c r="J312" s="33"/>
      <c r="K312" s="17">
        <v>1200</v>
      </c>
      <c r="L312" s="29">
        <f t="shared" si="15"/>
        <v>48000</v>
      </c>
      <c r="M312" s="58">
        <v>1190</v>
      </c>
      <c r="N312" s="29">
        <f t="shared" si="16"/>
        <v>47600</v>
      </c>
      <c r="O312" s="58"/>
      <c r="P312" s="92">
        <f t="shared" si="12"/>
        <v>0</v>
      </c>
      <c r="Q312" s="17"/>
      <c r="R312" s="92">
        <f t="shared" si="13"/>
        <v>0</v>
      </c>
      <c r="S312" s="17"/>
      <c r="T312" s="32"/>
      <c r="U312" s="17"/>
      <c r="V312" s="32"/>
      <c r="W312" s="17"/>
      <c r="X312" s="32"/>
    </row>
    <row r="313" spans="1:24" ht="15">
      <c r="A313" s="69">
        <v>305</v>
      </c>
      <c r="B313" s="76" t="s">
        <v>339</v>
      </c>
      <c r="C313" s="55" t="s">
        <v>4</v>
      </c>
      <c r="D313" s="51">
        <v>3800</v>
      </c>
      <c r="E313" s="79">
        <v>4</v>
      </c>
      <c r="F313" s="45">
        <f t="shared" si="14"/>
        <v>15200</v>
      </c>
      <c r="G313" s="17"/>
      <c r="H313" s="30"/>
      <c r="I313" s="17"/>
      <c r="J313" s="33"/>
      <c r="K313" s="17">
        <v>3800</v>
      </c>
      <c r="L313" s="29">
        <f t="shared" si="15"/>
        <v>15200</v>
      </c>
      <c r="M313" s="58">
        <v>3790</v>
      </c>
      <c r="N313" s="29">
        <f t="shared" si="16"/>
        <v>15160</v>
      </c>
      <c r="O313" s="58"/>
      <c r="P313" s="92">
        <f t="shared" si="12"/>
        <v>0</v>
      </c>
      <c r="Q313" s="17"/>
      <c r="R313" s="92">
        <f t="shared" si="13"/>
        <v>0</v>
      </c>
      <c r="S313" s="17"/>
      <c r="T313" s="32"/>
      <c r="U313" s="17"/>
      <c r="V313" s="32"/>
      <c r="W313" s="17"/>
      <c r="X313" s="32"/>
    </row>
    <row r="314" spans="1:24" ht="25.5">
      <c r="A314" s="69">
        <v>306</v>
      </c>
      <c r="B314" s="75" t="s">
        <v>340</v>
      </c>
      <c r="C314" s="80" t="s">
        <v>4</v>
      </c>
      <c r="D314" s="51">
        <v>850</v>
      </c>
      <c r="E314" s="79">
        <v>275</v>
      </c>
      <c r="F314" s="45">
        <f t="shared" si="14"/>
        <v>233750</v>
      </c>
      <c r="G314" s="17"/>
      <c r="H314" s="30"/>
      <c r="I314" s="17"/>
      <c r="J314" s="33"/>
      <c r="K314" s="17">
        <v>850</v>
      </c>
      <c r="L314" s="29">
        <f t="shared" si="15"/>
        <v>233750</v>
      </c>
      <c r="M314" s="58">
        <v>849</v>
      </c>
      <c r="N314" s="29">
        <f t="shared" si="16"/>
        <v>233475</v>
      </c>
      <c r="O314" s="58"/>
      <c r="P314" s="92">
        <f t="shared" si="12"/>
        <v>0</v>
      </c>
      <c r="Q314" s="17"/>
      <c r="R314" s="92">
        <f t="shared" si="13"/>
        <v>0</v>
      </c>
      <c r="S314" s="17"/>
      <c r="T314" s="32"/>
      <c r="U314" s="17"/>
      <c r="V314" s="32"/>
      <c r="W314" s="17"/>
      <c r="X314" s="32"/>
    </row>
    <row r="315" spans="1:24" ht="15">
      <c r="A315" s="69">
        <v>307</v>
      </c>
      <c r="B315" s="74" t="s">
        <v>341</v>
      </c>
      <c r="C315" s="80" t="s">
        <v>4</v>
      </c>
      <c r="D315" s="51">
        <v>20300</v>
      </c>
      <c r="E315" s="79">
        <v>4</v>
      </c>
      <c r="F315" s="45">
        <f t="shared" si="14"/>
        <v>81200</v>
      </c>
      <c r="G315" s="17"/>
      <c r="H315" s="30"/>
      <c r="I315" s="17"/>
      <c r="J315" s="33"/>
      <c r="K315" s="17"/>
      <c r="L315" s="29">
        <f t="shared" si="15"/>
        <v>0</v>
      </c>
      <c r="M315" s="17"/>
      <c r="N315" s="29">
        <f t="shared" si="16"/>
        <v>0</v>
      </c>
      <c r="O315" s="58">
        <v>20290</v>
      </c>
      <c r="P315" s="92">
        <f t="shared" si="12"/>
        <v>81160</v>
      </c>
      <c r="Q315" s="17">
        <v>20295</v>
      </c>
      <c r="R315" s="92">
        <f t="shared" si="13"/>
        <v>81180</v>
      </c>
      <c r="S315" s="17"/>
      <c r="T315" s="32"/>
      <c r="U315" s="17"/>
      <c r="V315" s="32"/>
      <c r="W315" s="17"/>
      <c r="X315" s="32"/>
    </row>
    <row r="316" spans="1:24" ht="25.5">
      <c r="A316" s="69">
        <v>308</v>
      </c>
      <c r="B316" s="75" t="s">
        <v>342</v>
      </c>
      <c r="C316" s="55" t="s">
        <v>4</v>
      </c>
      <c r="D316" s="51">
        <v>6000</v>
      </c>
      <c r="E316" s="79">
        <v>12</v>
      </c>
      <c r="F316" s="45">
        <f t="shared" si="14"/>
        <v>72000</v>
      </c>
      <c r="G316" s="17"/>
      <c r="H316" s="30"/>
      <c r="I316" s="17"/>
      <c r="J316" s="33"/>
      <c r="K316" s="17"/>
      <c r="L316" s="29">
        <f t="shared" si="15"/>
        <v>0</v>
      </c>
      <c r="M316" s="17"/>
      <c r="N316" s="29">
        <f t="shared" si="16"/>
        <v>0</v>
      </c>
      <c r="O316" s="58">
        <v>5990</v>
      </c>
      <c r="P316" s="92">
        <f t="shared" si="12"/>
        <v>71880</v>
      </c>
      <c r="Q316" s="17">
        <v>5995</v>
      </c>
      <c r="R316" s="92">
        <f t="shared" si="13"/>
        <v>71940</v>
      </c>
      <c r="S316" s="17"/>
      <c r="T316" s="32"/>
      <c r="U316" s="17"/>
      <c r="V316" s="32"/>
      <c r="W316" s="17"/>
      <c r="X316" s="32"/>
    </row>
    <row r="317" spans="1:24" ht="15">
      <c r="A317" s="69">
        <v>309</v>
      </c>
      <c r="B317" s="77" t="s">
        <v>343</v>
      </c>
      <c r="C317" s="55" t="s">
        <v>4</v>
      </c>
      <c r="D317" s="51">
        <v>790</v>
      </c>
      <c r="E317" s="79">
        <v>39</v>
      </c>
      <c r="F317" s="45">
        <f t="shared" si="14"/>
        <v>30810</v>
      </c>
      <c r="G317" s="17"/>
      <c r="H317" s="30"/>
      <c r="I317" s="17"/>
      <c r="J317" s="33"/>
      <c r="K317" s="17">
        <v>790</v>
      </c>
      <c r="L317" s="29">
        <f t="shared" si="15"/>
        <v>30810</v>
      </c>
      <c r="M317" s="58">
        <v>785</v>
      </c>
      <c r="N317" s="29">
        <f t="shared" si="16"/>
        <v>30615</v>
      </c>
      <c r="O317" s="58"/>
      <c r="P317" s="92">
        <f t="shared" si="12"/>
        <v>0</v>
      </c>
      <c r="Q317" s="17"/>
      <c r="R317" s="92">
        <f t="shared" si="13"/>
        <v>0</v>
      </c>
      <c r="S317" s="17"/>
      <c r="T317" s="32"/>
      <c r="U317" s="17"/>
      <c r="V317" s="32"/>
      <c r="W317" s="17"/>
      <c r="X317" s="32"/>
    </row>
    <row r="318" spans="1:24" ht="15">
      <c r="A318" s="69">
        <v>310</v>
      </c>
      <c r="B318" s="75" t="s">
        <v>344</v>
      </c>
      <c r="C318" s="55" t="s">
        <v>4</v>
      </c>
      <c r="D318" s="51">
        <v>16000</v>
      </c>
      <c r="E318" s="79">
        <v>15</v>
      </c>
      <c r="F318" s="45">
        <f t="shared" si="14"/>
        <v>240000</v>
      </c>
      <c r="G318" s="17"/>
      <c r="H318" s="30"/>
      <c r="I318" s="17"/>
      <c r="J318" s="33"/>
      <c r="K318" s="17">
        <v>16000</v>
      </c>
      <c r="L318" s="29">
        <f t="shared" si="15"/>
        <v>240000</v>
      </c>
      <c r="M318" s="58">
        <v>15980</v>
      </c>
      <c r="N318" s="29">
        <f t="shared" si="16"/>
        <v>239700</v>
      </c>
      <c r="O318" s="58"/>
      <c r="P318" s="92">
        <f t="shared" si="12"/>
        <v>0</v>
      </c>
      <c r="Q318" s="17"/>
      <c r="R318" s="92">
        <f t="shared" si="13"/>
        <v>0</v>
      </c>
      <c r="S318" s="17"/>
      <c r="T318" s="32"/>
      <c r="U318" s="17"/>
      <c r="V318" s="32"/>
      <c r="W318" s="17"/>
      <c r="X318" s="32"/>
    </row>
    <row r="319" spans="1:24" ht="30" customHeight="1">
      <c r="A319" s="69">
        <v>311</v>
      </c>
      <c r="B319" s="75" t="s">
        <v>345</v>
      </c>
      <c r="C319" s="55" t="s">
        <v>4</v>
      </c>
      <c r="D319" s="51">
        <v>25</v>
      </c>
      <c r="E319" s="79">
        <v>2000</v>
      </c>
      <c r="F319" s="45">
        <f t="shared" si="14"/>
        <v>50000</v>
      </c>
      <c r="G319" s="17"/>
      <c r="H319" s="30"/>
      <c r="I319" s="17"/>
      <c r="J319" s="33"/>
      <c r="K319" s="17">
        <v>25</v>
      </c>
      <c r="L319" s="29">
        <f t="shared" si="15"/>
        <v>50000</v>
      </c>
      <c r="M319" s="58">
        <v>24</v>
      </c>
      <c r="N319" s="29">
        <f t="shared" si="16"/>
        <v>48000</v>
      </c>
      <c r="O319" s="58"/>
      <c r="P319" s="92">
        <f t="shared" ref="P319:P346" si="17">E319*O319</f>
        <v>0</v>
      </c>
      <c r="Q319" s="17"/>
      <c r="R319" s="92">
        <f t="shared" ref="R319:R351" si="18">E319*Q319</f>
        <v>0</v>
      </c>
      <c r="S319" s="17"/>
      <c r="T319" s="32"/>
      <c r="U319" s="17"/>
      <c r="V319" s="32"/>
      <c r="W319" s="17"/>
      <c r="X319" s="32"/>
    </row>
    <row r="320" spans="1:24" ht="15">
      <c r="A320" s="69">
        <v>312</v>
      </c>
      <c r="B320" s="48" t="s">
        <v>346</v>
      </c>
      <c r="C320" s="55" t="s">
        <v>4</v>
      </c>
      <c r="D320" s="51">
        <v>35</v>
      </c>
      <c r="E320" s="79">
        <v>1500</v>
      </c>
      <c r="F320" s="45">
        <f t="shared" si="14"/>
        <v>52500</v>
      </c>
      <c r="G320" s="17"/>
      <c r="H320" s="30"/>
      <c r="I320" s="17"/>
      <c r="J320" s="33"/>
      <c r="K320" s="17">
        <v>35</v>
      </c>
      <c r="L320" s="29">
        <f t="shared" si="15"/>
        <v>52500</v>
      </c>
      <c r="M320" s="58">
        <v>34</v>
      </c>
      <c r="N320" s="29">
        <f t="shared" si="16"/>
        <v>51000</v>
      </c>
      <c r="O320" s="58"/>
      <c r="P320" s="92">
        <f t="shared" si="17"/>
        <v>0</v>
      </c>
      <c r="Q320" s="17"/>
      <c r="R320" s="92">
        <f t="shared" si="18"/>
        <v>0</v>
      </c>
      <c r="S320" s="17"/>
      <c r="T320" s="32"/>
      <c r="U320" s="17"/>
      <c r="V320" s="32"/>
      <c r="W320" s="17"/>
      <c r="X320" s="32"/>
    </row>
    <row r="321" spans="1:24" ht="25.5">
      <c r="A321" s="69">
        <v>313</v>
      </c>
      <c r="B321" s="47" t="s">
        <v>347</v>
      </c>
      <c r="C321" s="55" t="s">
        <v>31</v>
      </c>
      <c r="D321" s="51">
        <v>2500</v>
      </c>
      <c r="E321" s="79">
        <v>15</v>
      </c>
      <c r="F321" s="45">
        <f t="shared" si="14"/>
        <v>37500</v>
      </c>
      <c r="G321" s="17"/>
      <c r="H321" s="30"/>
      <c r="I321" s="17"/>
      <c r="J321" s="33"/>
      <c r="K321" s="17">
        <v>2500</v>
      </c>
      <c r="L321" s="29">
        <f t="shared" si="15"/>
        <v>37500</v>
      </c>
      <c r="M321" s="58">
        <v>2480</v>
      </c>
      <c r="N321" s="29">
        <f t="shared" si="16"/>
        <v>37200</v>
      </c>
      <c r="O321" s="58"/>
      <c r="P321" s="92">
        <f t="shared" si="17"/>
        <v>0</v>
      </c>
      <c r="Q321" s="17"/>
      <c r="R321" s="92">
        <f t="shared" si="18"/>
        <v>0</v>
      </c>
      <c r="S321" s="17"/>
      <c r="T321" s="32"/>
      <c r="U321" s="17"/>
      <c r="V321" s="32"/>
      <c r="W321" s="17"/>
      <c r="X321" s="32"/>
    </row>
    <row r="322" spans="1:24" ht="15">
      <c r="A322" s="69">
        <v>314</v>
      </c>
      <c r="B322" s="73" t="s">
        <v>348</v>
      </c>
      <c r="C322" s="80" t="s">
        <v>4</v>
      </c>
      <c r="D322" s="51">
        <v>1200</v>
      </c>
      <c r="E322" s="79">
        <v>30</v>
      </c>
      <c r="F322" s="45">
        <f t="shared" si="14"/>
        <v>36000</v>
      </c>
      <c r="G322" s="17"/>
      <c r="H322" s="30"/>
      <c r="I322" s="17"/>
      <c r="J322" s="33"/>
      <c r="K322" s="17">
        <v>1200</v>
      </c>
      <c r="L322" s="29">
        <f t="shared" si="15"/>
        <v>36000</v>
      </c>
      <c r="M322" s="58">
        <v>1190</v>
      </c>
      <c r="N322" s="29">
        <f t="shared" si="16"/>
        <v>35700</v>
      </c>
      <c r="O322" s="58"/>
      <c r="P322" s="92">
        <f t="shared" si="17"/>
        <v>0</v>
      </c>
      <c r="Q322" s="17"/>
      <c r="R322" s="92">
        <f t="shared" si="18"/>
        <v>0</v>
      </c>
      <c r="S322" s="17"/>
      <c r="T322" s="32"/>
      <c r="U322" s="17"/>
      <c r="V322" s="32"/>
      <c r="W322" s="17"/>
      <c r="X322" s="32"/>
    </row>
    <row r="323" spans="1:24" ht="25.5">
      <c r="A323" s="69">
        <v>315</v>
      </c>
      <c r="B323" s="47" t="s">
        <v>349</v>
      </c>
      <c r="C323" s="55" t="s">
        <v>4</v>
      </c>
      <c r="D323" s="51">
        <v>2500</v>
      </c>
      <c r="E323" s="79">
        <v>5</v>
      </c>
      <c r="F323" s="45">
        <f t="shared" si="14"/>
        <v>12500</v>
      </c>
      <c r="G323" s="17"/>
      <c r="H323" s="30"/>
      <c r="I323" s="17"/>
      <c r="J323" s="33"/>
      <c r="K323" s="17"/>
      <c r="L323" s="29">
        <f t="shared" si="15"/>
        <v>0</v>
      </c>
      <c r="M323" s="58"/>
      <c r="N323" s="29">
        <f t="shared" si="16"/>
        <v>0</v>
      </c>
      <c r="O323" s="58">
        <v>2490</v>
      </c>
      <c r="P323" s="92">
        <f t="shared" si="17"/>
        <v>12450</v>
      </c>
      <c r="Q323" s="17">
        <v>2495</v>
      </c>
      <c r="R323" s="92">
        <f t="shared" si="18"/>
        <v>12475</v>
      </c>
      <c r="S323" s="17"/>
      <c r="T323" s="32"/>
      <c r="U323" s="17"/>
      <c r="V323" s="32"/>
      <c r="W323" s="17"/>
      <c r="X323" s="32"/>
    </row>
    <row r="324" spans="1:24" ht="17.25" customHeight="1">
      <c r="A324" s="69">
        <v>316</v>
      </c>
      <c r="B324" s="74" t="s">
        <v>350</v>
      </c>
      <c r="C324" s="55" t="s">
        <v>4</v>
      </c>
      <c r="D324" s="51">
        <v>120</v>
      </c>
      <c r="E324" s="79">
        <v>5000</v>
      </c>
      <c r="F324" s="45">
        <f t="shared" si="14"/>
        <v>600000</v>
      </c>
      <c r="G324" s="17"/>
      <c r="H324" s="30"/>
      <c r="I324" s="17"/>
      <c r="J324" s="33"/>
      <c r="K324" s="17">
        <v>120</v>
      </c>
      <c r="L324" s="29">
        <f t="shared" si="15"/>
        <v>600000</v>
      </c>
      <c r="M324" s="58">
        <v>119</v>
      </c>
      <c r="N324" s="29">
        <f t="shared" si="16"/>
        <v>595000</v>
      </c>
      <c r="O324" s="17"/>
      <c r="P324" s="92">
        <f t="shared" si="17"/>
        <v>0</v>
      </c>
      <c r="Q324" s="17"/>
      <c r="R324" s="92">
        <f t="shared" si="18"/>
        <v>0</v>
      </c>
      <c r="S324" s="58"/>
      <c r="T324" s="39"/>
      <c r="U324" s="58"/>
      <c r="V324" s="39"/>
      <c r="W324" s="58"/>
      <c r="X324" s="39"/>
    </row>
    <row r="325" spans="1:24" ht="14.25" customHeight="1" outlineLevel="1">
      <c r="A325" s="69">
        <v>317</v>
      </c>
      <c r="B325" s="74" t="s">
        <v>393</v>
      </c>
      <c r="C325" s="55" t="s">
        <v>23</v>
      </c>
      <c r="D325" s="51">
        <v>14500</v>
      </c>
      <c r="E325" s="79">
        <v>312</v>
      </c>
      <c r="F325" s="45">
        <f t="shared" si="14"/>
        <v>4524000</v>
      </c>
      <c r="G325" s="17"/>
      <c r="H325" s="30"/>
      <c r="I325" s="17"/>
      <c r="J325" s="33"/>
      <c r="K325" s="17"/>
      <c r="L325" s="29">
        <f t="shared" si="15"/>
        <v>0</v>
      </c>
      <c r="M325" s="58"/>
      <c r="N325" s="29">
        <f t="shared" si="16"/>
        <v>0</v>
      </c>
      <c r="O325" s="58">
        <v>14490</v>
      </c>
      <c r="P325" s="92">
        <f t="shared" si="17"/>
        <v>4520880</v>
      </c>
      <c r="Q325" s="17">
        <v>14495</v>
      </c>
      <c r="R325" s="92">
        <f t="shared" si="18"/>
        <v>4522440</v>
      </c>
      <c r="S325" s="58"/>
      <c r="T325" s="39"/>
      <c r="U325" s="58"/>
      <c r="V325" s="39"/>
      <c r="W325" s="58"/>
      <c r="X325" s="39"/>
    </row>
    <row r="326" spans="1:24" ht="14.25" customHeight="1" outlineLevel="1">
      <c r="A326" s="69">
        <v>318</v>
      </c>
      <c r="B326" s="74" t="s">
        <v>394</v>
      </c>
      <c r="C326" s="81" t="s">
        <v>23</v>
      </c>
      <c r="D326" s="51">
        <v>14500</v>
      </c>
      <c r="E326" s="79">
        <v>50</v>
      </c>
      <c r="F326" s="45">
        <f t="shared" si="14"/>
        <v>725000</v>
      </c>
      <c r="G326" s="17"/>
      <c r="H326" s="30"/>
      <c r="I326" s="17"/>
      <c r="J326" s="33"/>
      <c r="K326" s="84"/>
      <c r="L326" s="29">
        <f t="shared" si="15"/>
        <v>0</v>
      </c>
      <c r="M326" s="58"/>
      <c r="N326" s="29">
        <f t="shared" si="16"/>
        <v>0</v>
      </c>
      <c r="O326" s="58">
        <v>14490</v>
      </c>
      <c r="P326" s="92">
        <f t="shared" si="17"/>
        <v>724500</v>
      </c>
      <c r="Q326" s="17">
        <v>14495</v>
      </c>
      <c r="R326" s="92">
        <f t="shared" si="18"/>
        <v>724750</v>
      </c>
      <c r="S326" s="58"/>
      <c r="T326" s="39"/>
      <c r="U326" s="58"/>
      <c r="V326" s="39"/>
      <c r="W326" s="58"/>
      <c r="X326" s="39"/>
    </row>
    <row r="327" spans="1:24" ht="15">
      <c r="A327" s="69">
        <v>319</v>
      </c>
      <c r="B327" s="47" t="s">
        <v>351</v>
      </c>
      <c r="C327" s="81" t="s">
        <v>31</v>
      </c>
      <c r="D327" s="51">
        <v>23000</v>
      </c>
      <c r="E327" s="79">
        <v>1</v>
      </c>
      <c r="F327" s="45">
        <f t="shared" si="14"/>
        <v>23000</v>
      </c>
      <c r="G327" s="17"/>
      <c r="H327" s="30"/>
      <c r="I327" s="17"/>
      <c r="J327" s="33"/>
      <c r="K327" s="84"/>
      <c r="L327" s="29">
        <f t="shared" si="15"/>
        <v>0</v>
      </c>
      <c r="M327" s="58"/>
      <c r="N327" s="29">
        <f t="shared" si="16"/>
        <v>0</v>
      </c>
      <c r="O327" s="58">
        <v>22990</v>
      </c>
      <c r="P327" s="92">
        <f t="shared" si="17"/>
        <v>22990</v>
      </c>
      <c r="Q327" s="17">
        <v>22995</v>
      </c>
      <c r="R327" s="92">
        <f t="shared" si="18"/>
        <v>22995</v>
      </c>
      <c r="S327" s="58"/>
      <c r="T327" s="39"/>
      <c r="U327" s="58"/>
      <c r="V327" s="39"/>
      <c r="W327" s="58"/>
      <c r="X327" s="39"/>
    </row>
    <row r="328" spans="1:24" ht="25.5">
      <c r="A328" s="69">
        <v>320</v>
      </c>
      <c r="B328" s="76" t="s">
        <v>352</v>
      </c>
      <c r="C328" s="55" t="s">
        <v>4</v>
      </c>
      <c r="D328" s="51">
        <v>3500</v>
      </c>
      <c r="E328" s="79">
        <v>1</v>
      </c>
      <c r="F328" s="45">
        <f t="shared" si="14"/>
        <v>3500</v>
      </c>
      <c r="G328" s="17"/>
      <c r="H328" s="30"/>
      <c r="I328" s="17"/>
      <c r="J328" s="33"/>
      <c r="K328" s="84"/>
      <c r="L328" s="29">
        <f t="shared" si="15"/>
        <v>0</v>
      </c>
      <c r="M328" s="58"/>
      <c r="N328" s="29">
        <f t="shared" si="16"/>
        <v>0</v>
      </c>
      <c r="O328" s="58">
        <v>3490</v>
      </c>
      <c r="P328" s="92">
        <f t="shared" si="17"/>
        <v>3490</v>
      </c>
      <c r="Q328" s="17">
        <v>3495</v>
      </c>
      <c r="R328" s="92">
        <f t="shared" si="18"/>
        <v>3495</v>
      </c>
      <c r="S328" s="58"/>
      <c r="T328" s="39"/>
      <c r="U328" s="58"/>
      <c r="V328" s="39"/>
      <c r="W328" s="58"/>
      <c r="X328" s="39"/>
    </row>
    <row r="329" spans="1:24" ht="15">
      <c r="A329" s="69">
        <v>321</v>
      </c>
      <c r="B329" s="74" t="s">
        <v>353</v>
      </c>
      <c r="C329" s="55" t="s">
        <v>4</v>
      </c>
      <c r="D329" s="51">
        <v>6500</v>
      </c>
      <c r="E329" s="79">
        <v>45</v>
      </c>
      <c r="F329" s="45">
        <f t="shared" si="14"/>
        <v>292500</v>
      </c>
      <c r="G329" s="17"/>
      <c r="H329" s="30"/>
      <c r="I329" s="17"/>
      <c r="J329" s="33"/>
      <c r="K329" s="84">
        <v>6500</v>
      </c>
      <c r="L329" s="29">
        <f t="shared" si="15"/>
        <v>292500</v>
      </c>
      <c r="M329" s="58">
        <v>6490</v>
      </c>
      <c r="N329" s="29">
        <f t="shared" si="16"/>
        <v>292050</v>
      </c>
      <c r="O329" s="58"/>
      <c r="P329" s="92">
        <f t="shared" si="17"/>
        <v>0</v>
      </c>
      <c r="Q329" s="17"/>
      <c r="R329" s="92">
        <f t="shared" si="18"/>
        <v>0</v>
      </c>
      <c r="S329" s="58"/>
      <c r="T329" s="39"/>
      <c r="U329" s="58"/>
      <c r="V329" s="39"/>
      <c r="W329" s="58"/>
      <c r="X329" s="39"/>
    </row>
    <row r="330" spans="1:24" ht="15">
      <c r="A330" s="69">
        <v>322</v>
      </c>
      <c r="B330" s="74" t="s">
        <v>354</v>
      </c>
      <c r="C330" s="55" t="s">
        <v>4</v>
      </c>
      <c r="D330" s="51">
        <v>170</v>
      </c>
      <c r="E330" s="79">
        <v>2500</v>
      </c>
      <c r="F330" s="45">
        <f t="shared" si="14"/>
        <v>425000</v>
      </c>
      <c r="G330" s="17"/>
      <c r="H330" s="30"/>
      <c r="I330" s="17"/>
      <c r="J330" s="33"/>
      <c r="K330" s="84"/>
      <c r="L330" s="29">
        <f t="shared" si="15"/>
        <v>0</v>
      </c>
      <c r="M330" s="58"/>
      <c r="N330" s="29">
        <f t="shared" si="16"/>
        <v>0</v>
      </c>
      <c r="O330" s="58">
        <v>165</v>
      </c>
      <c r="P330" s="92">
        <f t="shared" si="17"/>
        <v>412500</v>
      </c>
      <c r="Q330" s="17">
        <v>170</v>
      </c>
      <c r="R330" s="92">
        <f t="shared" si="18"/>
        <v>425000</v>
      </c>
      <c r="S330" s="58"/>
      <c r="T330" s="39"/>
      <c r="U330" s="58"/>
      <c r="V330" s="39"/>
      <c r="W330" s="58"/>
      <c r="X330" s="39"/>
    </row>
    <row r="331" spans="1:24" ht="15">
      <c r="A331" s="69">
        <v>323</v>
      </c>
      <c r="B331" s="75" t="s">
        <v>355</v>
      </c>
      <c r="C331" s="55" t="s">
        <v>4</v>
      </c>
      <c r="D331" s="51">
        <v>480</v>
      </c>
      <c r="E331" s="79">
        <v>1720</v>
      </c>
      <c r="F331" s="45">
        <f t="shared" si="14"/>
        <v>825600</v>
      </c>
      <c r="G331" s="17"/>
      <c r="H331" s="30"/>
      <c r="I331" s="17"/>
      <c r="J331" s="33"/>
      <c r="K331" s="84">
        <v>480</v>
      </c>
      <c r="L331" s="29">
        <f t="shared" si="15"/>
        <v>825600</v>
      </c>
      <c r="M331" s="58">
        <v>479</v>
      </c>
      <c r="N331" s="29">
        <f t="shared" si="16"/>
        <v>823880</v>
      </c>
      <c r="O331" s="17"/>
      <c r="P331" s="92">
        <f t="shared" si="17"/>
        <v>0</v>
      </c>
      <c r="Q331" s="17"/>
      <c r="R331" s="92">
        <f t="shared" si="18"/>
        <v>0</v>
      </c>
      <c r="S331" s="17"/>
      <c r="T331" s="32"/>
      <c r="U331" s="17"/>
      <c r="V331" s="32"/>
      <c r="W331" s="17"/>
      <c r="X331" s="32"/>
    </row>
    <row r="332" spans="1:24" ht="15.75" customHeight="1">
      <c r="A332" s="69">
        <v>324</v>
      </c>
      <c r="B332" s="78" t="s">
        <v>356</v>
      </c>
      <c r="C332" s="55" t="s">
        <v>4</v>
      </c>
      <c r="D332" s="51">
        <v>800</v>
      </c>
      <c r="E332" s="79">
        <v>5</v>
      </c>
      <c r="F332" s="45">
        <f t="shared" si="14"/>
        <v>4000</v>
      </c>
      <c r="G332" s="17"/>
      <c r="H332" s="30"/>
      <c r="I332" s="17"/>
      <c r="J332" s="33"/>
      <c r="K332" s="84">
        <v>800</v>
      </c>
      <c r="L332" s="29">
        <f t="shared" si="15"/>
        <v>4000</v>
      </c>
      <c r="M332" s="58">
        <v>790</v>
      </c>
      <c r="N332" s="29">
        <f t="shared" si="16"/>
        <v>3950</v>
      </c>
      <c r="O332" s="58"/>
      <c r="P332" s="92">
        <f t="shared" si="17"/>
        <v>0</v>
      </c>
      <c r="Q332" s="17"/>
      <c r="R332" s="92">
        <f t="shared" si="18"/>
        <v>0</v>
      </c>
      <c r="S332" s="17"/>
      <c r="T332" s="32"/>
      <c r="U332" s="17"/>
      <c r="V332" s="32"/>
      <c r="W332" s="17"/>
      <c r="X332" s="32"/>
    </row>
    <row r="333" spans="1:24" ht="15">
      <c r="A333" s="69">
        <v>325</v>
      </c>
      <c r="B333" s="47" t="s">
        <v>358</v>
      </c>
      <c r="C333" s="54" t="s">
        <v>4</v>
      </c>
      <c r="D333" s="51">
        <v>1500</v>
      </c>
      <c r="E333" s="67">
        <v>10</v>
      </c>
      <c r="F333" s="45">
        <f t="shared" si="14"/>
        <v>15000</v>
      </c>
      <c r="G333" s="17"/>
      <c r="H333" s="30"/>
      <c r="I333" s="17"/>
      <c r="J333" s="33"/>
      <c r="K333" s="84"/>
      <c r="L333" s="29">
        <f t="shared" si="15"/>
        <v>0</v>
      </c>
      <c r="M333" s="17"/>
      <c r="N333" s="29">
        <f t="shared" si="16"/>
        <v>0</v>
      </c>
      <c r="O333" s="17">
        <v>1495</v>
      </c>
      <c r="P333" s="92">
        <f t="shared" si="17"/>
        <v>14950</v>
      </c>
      <c r="Q333" s="58">
        <v>1490</v>
      </c>
      <c r="R333" s="92">
        <f t="shared" si="18"/>
        <v>14900</v>
      </c>
      <c r="S333" s="17"/>
      <c r="T333" s="32"/>
      <c r="U333" s="17"/>
      <c r="V333" s="32"/>
      <c r="W333" s="17"/>
      <c r="X333" s="32"/>
    </row>
    <row r="334" spans="1:24" ht="15">
      <c r="A334" s="69">
        <v>326</v>
      </c>
      <c r="B334" s="47" t="s">
        <v>359</v>
      </c>
      <c r="C334" s="54" t="s">
        <v>4</v>
      </c>
      <c r="D334" s="51">
        <v>1800</v>
      </c>
      <c r="E334" s="67">
        <v>10</v>
      </c>
      <c r="F334" s="45">
        <f t="shared" si="14"/>
        <v>18000</v>
      </c>
      <c r="G334" s="17"/>
      <c r="H334" s="30"/>
      <c r="I334" s="17"/>
      <c r="J334" s="33"/>
      <c r="K334" s="84"/>
      <c r="L334" s="29">
        <f t="shared" si="15"/>
        <v>0</v>
      </c>
      <c r="M334" s="17"/>
      <c r="N334" s="29">
        <f t="shared" si="16"/>
        <v>0</v>
      </c>
      <c r="O334" s="17">
        <v>1795</v>
      </c>
      <c r="P334" s="92">
        <f t="shared" si="17"/>
        <v>17950</v>
      </c>
      <c r="Q334" s="58">
        <v>1790</v>
      </c>
      <c r="R334" s="92">
        <f t="shared" si="18"/>
        <v>17900</v>
      </c>
      <c r="S334" s="17"/>
      <c r="T334" s="32"/>
      <c r="U334" s="17"/>
      <c r="V334" s="32"/>
      <c r="W334" s="17"/>
      <c r="X334" s="32"/>
    </row>
    <row r="335" spans="1:24" ht="25.5">
      <c r="A335" s="69">
        <v>327</v>
      </c>
      <c r="B335" s="46" t="s">
        <v>360</v>
      </c>
      <c r="C335" s="53" t="s">
        <v>20</v>
      </c>
      <c r="D335" s="51">
        <v>25000</v>
      </c>
      <c r="E335" s="67">
        <v>2</v>
      </c>
      <c r="F335" s="45">
        <f t="shared" si="14"/>
        <v>50000</v>
      </c>
      <c r="G335" s="17"/>
      <c r="H335" s="30"/>
      <c r="I335" s="17"/>
      <c r="J335" s="33"/>
      <c r="K335" s="84"/>
      <c r="L335" s="29">
        <f t="shared" ref="L335:L351" si="19">K335*E335</f>
        <v>0</v>
      </c>
      <c r="M335" s="17"/>
      <c r="N335" s="29">
        <f t="shared" ref="N335:N351" si="20">M335*E335</f>
        <v>0</v>
      </c>
      <c r="O335" s="17">
        <v>24995</v>
      </c>
      <c r="P335" s="92">
        <f t="shared" si="17"/>
        <v>49990</v>
      </c>
      <c r="Q335" s="58">
        <v>24990</v>
      </c>
      <c r="R335" s="92">
        <f t="shared" si="18"/>
        <v>49980</v>
      </c>
      <c r="S335" s="17"/>
      <c r="T335" s="32"/>
      <c r="U335" s="17"/>
      <c r="V335" s="32"/>
      <c r="W335" s="17"/>
      <c r="X335" s="32"/>
    </row>
    <row r="336" spans="1:24" ht="25.5">
      <c r="A336" s="69">
        <v>328</v>
      </c>
      <c r="B336" s="46" t="s">
        <v>361</v>
      </c>
      <c r="C336" s="53" t="s">
        <v>4</v>
      </c>
      <c r="D336" s="51">
        <v>23000</v>
      </c>
      <c r="E336" s="67">
        <v>1</v>
      </c>
      <c r="F336" s="45">
        <f t="shared" si="14"/>
        <v>23000</v>
      </c>
      <c r="G336" s="17"/>
      <c r="H336" s="30"/>
      <c r="I336" s="17"/>
      <c r="J336" s="33"/>
      <c r="K336" s="84"/>
      <c r="L336" s="29">
        <f t="shared" si="19"/>
        <v>0</v>
      </c>
      <c r="M336" s="17"/>
      <c r="N336" s="29">
        <f t="shared" si="20"/>
        <v>0</v>
      </c>
      <c r="O336" s="17">
        <v>22995</v>
      </c>
      <c r="P336" s="92">
        <f t="shared" si="17"/>
        <v>22995</v>
      </c>
      <c r="Q336" s="58">
        <v>22990</v>
      </c>
      <c r="R336" s="92">
        <f t="shared" si="18"/>
        <v>22990</v>
      </c>
      <c r="S336" s="17"/>
      <c r="T336" s="32"/>
      <c r="U336" s="17"/>
      <c r="V336" s="32"/>
      <c r="W336" s="17"/>
      <c r="X336" s="32"/>
    </row>
    <row r="337" spans="1:24" ht="25.5">
      <c r="A337" s="69">
        <v>329</v>
      </c>
      <c r="B337" s="66" t="s">
        <v>362</v>
      </c>
      <c r="C337" s="67" t="s">
        <v>369</v>
      </c>
      <c r="D337" s="51">
        <v>34000</v>
      </c>
      <c r="E337" s="67">
        <v>1</v>
      </c>
      <c r="F337" s="45">
        <f t="shared" si="14"/>
        <v>34000</v>
      </c>
      <c r="G337" s="17"/>
      <c r="H337" s="30"/>
      <c r="I337" s="17"/>
      <c r="J337" s="33"/>
      <c r="K337" s="84"/>
      <c r="L337" s="29">
        <f t="shared" si="19"/>
        <v>0</v>
      </c>
      <c r="M337" s="17"/>
      <c r="N337" s="29">
        <f t="shared" si="20"/>
        <v>0</v>
      </c>
      <c r="O337" s="17">
        <v>33995</v>
      </c>
      <c r="P337" s="92">
        <f t="shared" si="17"/>
        <v>33995</v>
      </c>
      <c r="Q337" s="58">
        <v>33990</v>
      </c>
      <c r="R337" s="92">
        <f t="shared" si="18"/>
        <v>33990</v>
      </c>
      <c r="S337" s="17"/>
      <c r="T337" s="32"/>
      <c r="U337" s="17"/>
      <c r="V337" s="32"/>
      <c r="W337" s="17"/>
      <c r="X337" s="32"/>
    </row>
    <row r="338" spans="1:24" ht="15">
      <c r="A338" s="69">
        <v>330</v>
      </c>
      <c r="B338" s="66" t="s">
        <v>363</v>
      </c>
      <c r="C338" s="67" t="s">
        <v>369</v>
      </c>
      <c r="D338" s="51">
        <v>8500</v>
      </c>
      <c r="E338" s="67">
        <v>1</v>
      </c>
      <c r="F338" s="45">
        <f t="shared" si="14"/>
        <v>8500</v>
      </c>
      <c r="G338" s="17"/>
      <c r="H338" s="30"/>
      <c r="I338" s="17"/>
      <c r="J338" s="33"/>
      <c r="K338" s="84"/>
      <c r="L338" s="29">
        <f t="shared" si="19"/>
        <v>0</v>
      </c>
      <c r="M338" s="17"/>
      <c r="N338" s="29">
        <f t="shared" si="20"/>
        <v>0</v>
      </c>
      <c r="O338" s="17">
        <v>8495</v>
      </c>
      <c r="P338" s="92">
        <f t="shared" si="17"/>
        <v>8495</v>
      </c>
      <c r="Q338" s="58">
        <v>8490</v>
      </c>
      <c r="R338" s="92">
        <f t="shared" si="18"/>
        <v>8490</v>
      </c>
      <c r="S338" s="17"/>
      <c r="T338" s="32"/>
      <c r="U338" s="17"/>
      <c r="V338" s="32"/>
      <c r="W338" s="17"/>
      <c r="X338" s="32"/>
    </row>
    <row r="339" spans="1:24" ht="15.75" customHeight="1">
      <c r="A339" s="69">
        <v>331</v>
      </c>
      <c r="B339" s="66" t="s">
        <v>364</v>
      </c>
      <c r="C339" s="67" t="s">
        <v>4</v>
      </c>
      <c r="D339" s="51">
        <v>6200</v>
      </c>
      <c r="E339" s="67">
        <v>2</v>
      </c>
      <c r="F339" s="45">
        <f t="shared" si="14"/>
        <v>12400</v>
      </c>
      <c r="G339" s="17"/>
      <c r="H339" s="30"/>
      <c r="I339" s="17"/>
      <c r="J339" s="33"/>
      <c r="K339" s="84"/>
      <c r="L339" s="29">
        <f t="shared" si="19"/>
        <v>0</v>
      </c>
      <c r="M339" s="17"/>
      <c r="N339" s="29">
        <f t="shared" si="20"/>
        <v>0</v>
      </c>
      <c r="O339" s="17">
        <v>6195</v>
      </c>
      <c r="P339" s="92">
        <f t="shared" si="17"/>
        <v>12390</v>
      </c>
      <c r="Q339" s="58">
        <v>6190</v>
      </c>
      <c r="R339" s="92">
        <f t="shared" si="18"/>
        <v>12380</v>
      </c>
      <c r="S339" s="17"/>
      <c r="T339" s="32"/>
      <c r="U339" s="17"/>
      <c r="V339" s="32"/>
      <c r="W339" s="17"/>
      <c r="X339" s="32"/>
    </row>
    <row r="340" spans="1:24" ht="16.5" customHeight="1">
      <c r="A340" s="69">
        <v>332</v>
      </c>
      <c r="B340" s="66" t="s">
        <v>365</v>
      </c>
      <c r="C340" s="67" t="s">
        <v>20</v>
      </c>
      <c r="D340" s="51">
        <v>2500</v>
      </c>
      <c r="E340" s="67">
        <v>2</v>
      </c>
      <c r="F340" s="45">
        <f t="shared" si="14"/>
        <v>5000</v>
      </c>
      <c r="G340" s="17"/>
      <c r="H340" s="30"/>
      <c r="I340" s="17"/>
      <c r="J340" s="33"/>
      <c r="K340" s="84"/>
      <c r="L340" s="29">
        <f t="shared" si="19"/>
        <v>0</v>
      </c>
      <c r="M340" s="17"/>
      <c r="N340" s="29">
        <f t="shared" si="20"/>
        <v>0</v>
      </c>
      <c r="O340" s="17">
        <v>2495</v>
      </c>
      <c r="P340" s="92">
        <f t="shared" si="17"/>
        <v>4990</v>
      </c>
      <c r="Q340" s="58">
        <v>2490</v>
      </c>
      <c r="R340" s="92">
        <f t="shared" si="18"/>
        <v>4980</v>
      </c>
      <c r="S340" s="17"/>
      <c r="T340" s="32"/>
      <c r="U340" s="17"/>
      <c r="V340" s="32"/>
      <c r="W340" s="17"/>
      <c r="X340" s="32"/>
    </row>
    <row r="341" spans="1:24" ht="15">
      <c r="A341" s="69">
        <v>333</v>
      </c>
      <c r="B341" s="66" t="s">
        <v>366</v>
      </c>
      <c r="C341" s="67" t="s">
        <v>20</v>
      </c>
      <c r="D341" s="51">
        <v>8500</v>
      </c>
      <c r="E341" s="67">
        <v>2</v>
      </c>
      <c r="F341" s="45">
        <f t="shared" si="14"/>
        <v>17000</v>
      </c>
      <c r="G341" s="17"/>
      <c r="H341" s="30"/>
      <c r="I341" s="17"/>
      <c r="J341" s="33"/>
      <c r="K341" s="84"/>
      <c r="L341" s="29">
        <f t="shared" si="19"/>
        <v>0</v>
      </c>
      <c r="M341" s="17"/>
      <c r="N341" s="29">
        <f t="shared" si="20"/>
        <v>0</v>
      </c>
      <c r="O341" s="17">
        <v>8495</v>
      </c>
      <c r="P341" s="92">
        <f t="shared" si="17"/>
        <v>16990</v>
      </c>
      <c r="Q341" s="58">
        <v>8490</v>
      </c>
      <c r="R341" s="92">
        <f t="shared" si="18"/>
        <v>16980</v>
      </c>
      <c r="S341" s="17"/>
      <c r="T341" s="32"/>
      <c r="U341" s="17"/>
      <c r="V341" s="32"/>
      <c r="W341" s="17"/>
      <c r="X341" s="32"/>
    </row>
    <row r="342" spans="1:24" ht="25.5">
      <c r="A342" s="69">
        <v>334</v>
      </c>
      <c r="B342" s="66" t="s">
        <v>367</v>
      </c>
      <c r="C342" s="67" t="s">
        <v>20</v>
      </c>
      <c r="D342" s="51">
        <v>6500</v>
      </c>
      <c r="E342" s="67">
        <v>2</v>
      </c>
      <c r="F342" s="45">
        <f t="shared" si="14"/>
        <v>13000</v>
      </c>
      <c r="G342" s="17"/>
      <c r="H342" s="30"/>
      <c r="I342" s="17"/>
      <c r="J342" s="33"/>
      <c r="K342" s="84"/>
      <c r="L342" s="29">
        <f t="shared" si="19"/>
        <v>0</v>
      </c>
      <c r="M342" s="17"/>
      <c r="N342" s="29">
        <f t="shared" si="20"/>
        <v>0</v>
      </c>
      <c r="O342" s="17">
        <v>6495</v>
      </c>
      <c r="P342" s="92">
        <f t="shared" si="17"/>
        <v>12990</v>
      </c>
      <c r="Q342" s="58">
        <v>6490</v>
      </c>
      <c r="R342" s="92">
        <f t="shared" si="18"/>
        <v>12980</v>
      </c>
      <c r="S342" s="17"/>
      <c r="T342" s="32"/>
      <c r="U342" s="17"/>
      <c r="V342" s="32"/>
      <c r="W342" s="17"/>
      <c r="X342" s="32"/>
    </row>
    <row r="343" spans="1:24" ht="15">
      <c r="A343" s="69">
        <v>335</v>
      </c>
      <c r="B343" s="66" t="s">
        <v>368</v>
      </c>
      <c r="C343" s="67" t="s">
        <v>4</v>
      </c>
      <c r="D343" s="51">
        <v>2400</v>
      </c>
      <c r="E343" s="67">
        <v>2</v>
      </c>
      <c r="F343" s="45">
        <f t="shared" si="14"/>
        <v>4800</v>
      </c>
      <c r="G343" s="17"/>
      <c r="H343" s="30"/>
      <c r="I343" s="17"/>
      <c r="J343" s="33"/>
      <c r="K343" s="84"/>
      <c r="L343" s="29">
        <f t="shared" si="19"/>
        <v>0</v>
      </c>
      <c r="M343" s="17"/>
      <c r="N343" s="29">
        <f t="shared" si="20"/>
        <v>0</v>
      </c>
      <c r="O343" s="17">
        <v>2395</v>
      </c>
      <c r="P343" s="92">
        <f t="shared" si="17"/>
        <v>4790</v>
      </c>
      <c r="Q343" s="58">
        <v>2390</v>
      </c>
      <c r="R343" s="92">
        <f t="shared" si="18"/>
        <v>4780</v>
      </c>
      <c r="S343" s="17"/>
      <c r="T343" s="32"/>
      <c r="U343" s="17"/>
      <c r="V343" s="32"/>
      <c r="W343" s="17"/>
      <c r="X343" s="32"/>
    </row>
    <row r="344" spans="1:24" ht="25.5">
      <c r="A344" s="69">
        <v>336</v>
      </c>
      <c r="B344" s="48" t="s">
        <v>370</v>
      </c>
      <c r="C344" s="89" t="s">
        <v>369</v>
      </c>
      <c r="D344" s="90">
        <v>70000</v>
      </c>
      <c r="E344" s="89">
        <v>26</v>
      </c>
      <c r="F344" s="45">
        <f t="shared" si="14"/>
        <v>1820000</v>
      </c>
      <c r="G344" s="58">
        <v>69900</v>
      </c>
      <c r="H344" s="31">
        <f>G344*E344</f>
        <v>1817400</v>
      </c>
      <c r="I344" s="17">
        <v>70000</v>
      </c>
      <c r="J344" s="33">
        <f>E344*I344</f>
        <v>1820000</v>
      </c>
      <c r="K344" s="84"/>
      <c r="L344" s="29">
        <f t="shared" si="19"/>
        <v>0</v>
      </c>
      <c r="M344" s="17"/>
      <c r="N344" s="29">
        <f t="shared" si="20"/>
        <v>0</v>
      </c>
      <c r="O344" s="58"/>
      <c r="P344" s="92">
        <f t="shared" si="17"/>
        <v>0</v>
      </c>
      <c r="Q344" s="17"/>
      <c r="R344" s="92">
        <f t="shared" si="18"/>
        <v>0</v>
      </c>
      <c r="S344" s="17"/>
      <c r="T344" s="32"/>
      <c r="U344" s="17"/>
      <c r="V344" s="32"/>
      <c r="W344" s="17"/>
      <c r="X344" s="32"/>
    </row>
    <row r="345" spans="1:24" ht="15">
      <c r="A345" s="69">
        <v>337</v>
      </c>
      <c r="B345" s="48" t="s">
        <v>371</v>
      </c>
      <c r="C345" s="57" t="s">
        <v>20</v>
      </c>
      <c r="D345" s="90">
        <v>28000</v>
      </c>
      <c r="E345" s="54">
        <v>30</v>
      </c>
      <c r="F345" s="45">
        <f t="shared" si="14"/>
        <v>840000</v>
      </c>
      <c r="G345" s="58">
        <v>27990</v>
      </c>
      <c r="H345" s="31">
        <f t="shared" ref="H345:H350" si="21">G345*E345</f>
        <v>839700</v>
      </c>
      <c r="I345" s="17">
        <v>28000</v>
      </c>
      <c r="J345" s="33">
        <f t="shared" ref="J345:J350" si="22">E345*I345</f>
        <v>840000</v>
      </c>
      <c r="K345" s="84"/>
      <c r="L345" s="29">
        <f t="shared" si="19"/>
        <v>0</v>
      </c>
      <c r="M345" s="17"/>
      <c r="N345" s="29">
        <f t="shared" si="20"/>
        <v>0</v>
      </c>
      <c r="O345" s="17"/>
      <c r="P345" s="92">
        <f t="shared" si="17"/>
        <v>0</v>
      </c>
      <c r="Q345" s="17"/>
      <c r="R345" s="92">
        <f t="shared" si="18"/>
        <v>0</v>
      </c>
      <c r="S345" s="17"/>
      <c r="T345" s="32"/>
      <c r="U345" s="17"/>
      <c r="V345" s="32"/>
      <c r="W345" s="17"/>
      <c r="X345" s="32"/>
    </row>
    <row r="346" spans="1:24" ht="38.25">
      <c r="A346" s="69">
        <v>338</v>
      </c>
      <c r="B346" s="48" t="s">
        <v>372</v>
      </c>
      <c r="C346" s="57" t="s">
        <v>20</v>
      </c>
      <c r="D346" s="90">
        <v>27000</v>
      </c>
      <c r="E346" s="54">
        <v>20</v>
      </c>
      <c r="F346" s="45">
        <f t="shared" si="14"/>
        <v>540000</v>
      </c>
      <c r="G346" s="58">
        <v>26990</v>
      </c>
      <c r="H346" s="31">
        <f t="shared" si="21"/>
        <v>539800</v>
      </c>
      <c r="I346" s="17">
        <v>27000</v>
      </c>
      <c r="J346" s="33">
        <f t="shared" si="22"/>
        <v>540000</v>
      </c>
      <c r="K346" s="84"/>
      <c r="L346" s="29">
        <f t="shared" si="19"/>
        <v>0</v>
      </c>
      <c r="M346" s="17"/>
      <c r="N346" s="29">
        <f t="shared" si="20"/>
        <v>0</v>
      </c>
      <c r="O346" s="58"/>
      <c r="P346" s="92">
        <f t="shared" si="17"/>
        <v>0</v>
      </c>
      <c r="Q346" s="17"/>
      <c r="R346" s="92">
        <f t="shared" si="18"/>
        <v>0</v>
      </c>
      <c r="S346" s="17"/>
      <c r="T346" s="32"/>
      <c r="U346" s="17"/>
      <c r="V346" s="32"/>
      <c r="W346" s="17"/>
      <c r="X346" s="32"/>
    </row>
    <row r="347" spans="1:24" ht="38.25">
      <c r="A347" s="69">
        <v>339</v>
      </c>
      <c r="B347" s="48" t="s">
        <v>373</v>
      </c>
      <c r="C347" s="57" t="s">
        <v>20</v>
      </c>
      <c r="D347" s="90">
        <v>16000</v>
      </c>
      <c r="E347" s="54">
        <v>40</v>
      </c>
      <c r="F347" s="45">
        <f t="shared" si="14"/>
        <v>640000</v>
      </c>
      <c r="G347" s="58">
        <v>15990</v>
      </c>
      <c r="H347" s="31">
        <f t="shared" si="21"/>
        <v>639600</v>
      </c>
      <c r="I347" s="17">
        <v>16000</v>
      </c>
      <c r="J347" s="33">
        <f t="shared" si="22"/>
        <v>640000</v>
      </c>
      <c r="K347" s="84"/>
      <c r="L347" s="29">
        <f t="shared" si="19"/>
        <v>0</v>
      </c>
      <c r="M347" s="17"/>
      <c r="N347" s="29">
        <f t="shared" si="20"/>
        <v>0</v>
      </c>
      <c r="O347" s="17"/>
      <c r="P347" s="92">
        <f>E347*O347</f>
        <v>0</v>
      </c>
      <c r="Q347" s="17"/>
      <c r="R347" s="92">
        <f t="shared" si="18"/>
        <v>0</v>
      </c>
      <c r="S347" s="17"/>
      <c r="T347" s="32"/>
      <c r="U347" s="17"/>
      <c r="V347" s="32"/>
      <c r="W347" s="17"/>
      <c r="X347" s="32"/>
    </row>
    <row r="348" spans="1:24" ht="15">
      <c r="A348" s="69">
        <v>340</v>
      </c>
      <c r="B348" s="87" t="s">
        <v>374</v>
      </c>
      <c r="C348" s="57" t="s">
        <v>20</v>
      </c>
      <c r="D348" s="91">
        <v>39290</v>
      </c>
      <c r="E348" s="89">
        <v>15</v>
      </c>
      <c r="F348" s="45">
        <f t="shared" si="14"/>
        <v>589350</v>
      </c>
      <c r="G348" s="58">
        <v>39200</v>
      </c>
      <c r="H348" s="31">
        <f t="shared" si="21"/>
        <v>588000</v>
      </c>
      <c r="I348" s="17">
        <v>39290</v>
      </c>
      <c r="J348" s="33">
        <f t="shared" si="22"/>
        <v>589350</v>
      </c>
      <c r="K348" s="84"/>
      <c r="L348" s="29">
        <f t="shared" si="19"/>
        <v>0</v>
      </c>
      <c r="M348" s="17"/>
      <c r="N348" s="29">
        <f t="shared" si="20"/>
        <v>0</v>
      </c>
      <c r="O348" s="17"/>
      <c r="P348" s="92">
        <f t="shared" ref="P348:P351" si="23">E348*O348</f>
        <v>0</v>
      </c>
      <c r="Q348" s="17"/>
      <c r="R348" s="92">
        <f t="shared" si="18"/>
        <v>0</v>
      </c>
      <c r="S348" s="17"/>
      <c r="T348" s="32"/>
      <c r="U348" s="17"/>
      <c r="V348" s="32"/>
      <c r="W348" s="17"/>
      <c r="X348" s="32"/>
    </row>
    <row r="349" spans="1:24" ht="14.25" customHeight="1">
      <c r="A349" s="69">
        <v>341</v>
      </c>
      <c r="B349" s="48" t="s">
        <v>375</v>
      </c>
      <c r="C349" s="57" t="s">
        <v>20</v>
      </c>
      <c r="D349" s="90">
        <v>15500</v>
      </c>
      <c r="E349" s="54">
        <v>25</v>
      </c>
      <c r="F349" s="45">
        <f t="shared" si="14"/>
        <v>387500</v>
      </c>
      <c r="G349" s="58">
        <v>15490</v>
      </c>
      <c r="H349" s="31">
        <f t="shared" si="21"/>
        <v>387250</v>
      </c>
      <c r="I349" s="17">
        <v>15500</v>
      </c>
      <c r="J349" s="33">
        <f t="shared" si="22"/>
        <v>387500</v>
      </c>
      <c r="K349" s="84"/>
      <c r="L349" s="29">
        <f t="shared" si="19"/>
        <v>0</v>
      </c>
      <c r="M349" s="17"/>
      <c r="N349" s="29">
        <f t="shared" si="20"/>
        <v>0</v>
      </c>
      <c r="O349" s="17"/>
      <c r="P349" s="92">
        <f t="shared" si="23"/>
        <v>0</v>
      </c>
      <c r="Q349" s="17"/>
      <c r="R349" s="92">
        <f t="shared" si="18"/>
        <v>0</v>
      </c>
      <c r="S349" s="17"/>
      <c r="T349" s="32"/>
      <c r="U349" s="17"/>
      <c r="V349" s="32"/>
      <c r="W349" s="17"/>
      <c r="X349" s="32"/>
    </row>
    <row r="350" spans="1:24" ht="14.25" customHeight="1">
      <c r="A350" s="69">
        <v>342</v>
      </c>
      <c r="B350" s="48" t="s">
        <v>376</v>
      </c>
      <c r="C350" s="57" t="s">
        <v>20</v>
      </c>
      <c r="D350" s="90">
        <v>9300</v>
      </c>
      <c r="E350" s="54">
        <v>25</v>
      </c>
      <c r="F350" s="45">
        <f t="shared" si="14"/>
        <v>232500</v>
      </c>
      <c r="G350" s="58">
        <v>9250</v>
      </c>
      <c r="H350" s="31">
        <f t="shared" si="21"/>
        <v>231250</v>
      </c>
      <c r="I350" s="17">
        <v>93000</v>
      </c>
      <c r="J350" s="33">
        <f t="shared" si="22"/>
        <v>2325000</v>
      </c>
      <c r="K350" s="84"/>
      <c r="L350" s="29">
        <f t="shared" si="19"/>
        <v>0</v>
      </c>
      <c r="M350" s="17"/>
      <c r="N350" s="29">
        <f t="shared" si="20"/>
        <v>0</v>
      </c>
      <c r="O350" s="17"/>
      <c r="P350" s="92">
        <f t="shared" si="23"/>
        <v>0</v>
      </c>
      <c r="Q350" s="17"/>
      <c r="R350" s="92">
        <f t="shared" si="18"/>
        <v>0</v>
      </c>
      <c r="S350" s="17"/>
      <c r="T350" s="32"/>
      <c r="U350" s="17"/>
      <c r="V350" s="32"/>
      <c r="W350" s="17"/>
      <c r="X350" s="32"/>
    </row>
    <row r="351" spans="1:24" ht="25.5">
      <c r="A351" s="69">
        <v>343</v>
      </c>
      <c r="B351" s="59" t="s">
        <v>377</v>
      </c>
      <c r="C351" s="54" t="s">
        <v>31</v>
      </c>
      <c r="D351" s="88">
        <v>550</v>
      </c>
      <c r="E351" s="54">
        <v>8500</v>
      </c>
      <c r="F351" s="45">
        <f t="shared" si="14"/>
        <v>4675000</v>
      </c>
      <c r="G351" s="17"/>
      <c r="H351" s="30"/>
      <c r="I351" s="17"/>
      <c r="J351" s="33"/>
      <c r="K351" s="84"/>
      <c r="L351" s="29">
        <f t="shared" si="19"/>
        <v>0</v>
      </c>
      <c r="M351" s="17"/>
      <c r="N351" s="29">
        <f t="shared" si="20"/>
        <v>0</v>
      </c>
      <c r="O351" s="17"/>
      <c r="P351" s="92">
        <f t="shared" si="23"/>
        <v>0</v>
      </c>
      <c r="Q351" s="17"/>
      <c r="R351" s="92">
        <f t="shared" si="18"/>
        <v>0</v>
      </c>
      <c r="S351" s="17"/>
      <c r="T351" s="32"/>
      <c r="U351" s="17"/>
      <c r="V351" s="32"/>
      <c r="W351" s="58">
        <v>550</v>
      </c>
      <c r="X351" s="32">
        <f>W351*E351</f>
        <v>4675000</v>
      </c>
    </row>
    <row r="352" spans="1:24">
      <c r="A352" s="18"/>
      <c r="B352" s="36" t="s">
        <v>24</v>
      </c>
      <c r="C352" s="19"/>
      <c r="D352" s="20"/>
      <c r="E352" s="27"/>
      <c r="F352" s="21">
        <f>SUM(F9:F351)</f>
        <v>114127391.2</v>
      </c>
      <c r="G352" s="29"/>
      <c r="H352" s="35">
        <f>SUM(H344:H351)</f>
        <v>5043000</v>
      </c>
      <c r="I352" s="29"/>
      <c r="J352" s="35">
        <f>SUM(J344:J351)</f>
        <v>7141850</v>
      </c>
      <c r="K352" s="29"/>
      <c r="L352" s="21">
        <f>SUM(L9:L351)</f>
        <v>54116994</v>
      </c>
      <c r="M352" s="29"/>
      <c r="N352" s="21">
        <f>SUM(N9:N351)</f>
        <v>54066660</v>
      </c>
      <c r="O352" s="29"/>
      <c r="P352" s="21">
        <f>SUM(P9:P351)</f>
        <v>36526705</v>
      </c>
      <c r="Q352" s="29"/>
      <c r="R352" s="21">
        <f>SUM(R9:R351)</f>
        <v>36689599</v>
      </c>
      <c r="S352" s="29"/>
      <c r="T352" s="21">
        <f>SUM(T9:T351)</f>
        <v>4732000</v>
      </c>
      <c r="U352" s="29"/>
      <c r="V352" s="21">
        <f>SUM(V9:V351)</f>
        <v>4748800</v>
      </c>
      <c r="W352" s="29"/>
      <c r="X352" s="21">
        <f>SUM(X9:X351)</f>
        <v>4675000</v>
      </c>
    </row>
    <row r="353" spans="1:24">
      <c r="A353" s="18"/>
      <c r="B353" s="36" t="s">
        <v>25</v>
      </c>
      <c r="C353" s="19"/>
      <c r="D353" s="20"/>
      <c r="E353" s="27"/>
      <c r="F353" s="16"/>
      <c r="G353" s="17"/>
      <c r="H353" s="35">
        <f>H352</f>
        <v>5043000</v>
      </c>
      <c r="I353" s="17"/>
      <c r="J353" s="35"/>
      <c r="K353" s="84"/>
      <c r="L353" s="85">
        <f>L142+L144+L145+L152+L153+L156+L158+L159+L160+L161+L162+L163+L164+L253+L255+L256+L259+L260+L263+L264+L267+L270+L272+L273+L274+L276+L277+L278+L279+L280+L286+L287+L289+L290+L292+L293+L165</f>
        <v>29668434</v>
      </c>
      <c r="M353" s="17"/>
      <c r="N353" s="35">
        <f>N210+N211+N217+N218+N227+N228+N295+N296+N303+N305+N306+N307+N308+N310+N311+N312+N313+N314+N317+N318+N319+N320+N321+N322+N324+N329+N331+N332</f>
        <v>24316768</v>
      </c>
      <c r="O353" s="84"/>
      <c r="P353" s="85">
        <f>P126+P127+P128+P129+P132+P133+P134+P135+P136+P137+P138+P139+P140+P143+P146+P147+P148+P149+P150+P151+P154+P155+P157+P166+P169+P170+P171+P172+P173+P174+P175+P176+P177+P178+P179+P180+P181+P182+P183+P184+P185+P186+P187+P188+P189+P190+P191+P192+P193+P194+P195+P196+P197+P198+P199+P200+P201+P202+P203+P204+P205+P206+P207+P208+P209+P212+P213+P215+P216+P219+P220+P221+P222+P223+P224+P225+P226+P229+P230+P234+P235+P236+P237+P238+P239+P240+P241+P242+P243+P244+P245+P246+P247+P248+P249+P250+P251+P252+P254+P257+P258+P261+P262+P265+P268+P269+P271+P275+P281+P282+P283+P284+P285+P288+P294+P297+P298+P304+P309+P315+P316+P323+P325+P326+P327+P328+P330+P214</f>
        <v>32361165</v>
      </c>
      <c r="Q353" s="84"/>
      <c r="R353" s="85">
        <f>R130+R131+R140+R167+R168+R231+R232+R233+R266+R291+R299+R300+R301+R302+R333+R334+R335+R336+R337+R338+R339+R340+R341+R342+R343</f>
        <v>4699700</v>
      </c>
      <c r="S353" s="84"/>
      <c r="T353" s="86">
        <f>T352</f>
        <v>4732000</v>
      </c>
      <c r="U353" s="84"/>
      <c r="V353" s="86"/>
      <c r="W353" s="84"/>
      <c r="X353" s="86">
        <f>X352</f>
        <v>4675000</v>
      </c>
    </row>
    <row r="354" spans="1:24">
      <c r="K354" s="7"/>
      <c r="L354" s="7"/>
      <c r="N354" s="94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5">
      <c r="B355" s="1"/>
      <c r="C355" s="2"/>
      <c r="D355" s="3"/>
      <c r="E355" s="28"/>
      <c r="F355" s="4"/>
      <c r="K355" s="7"/>
      <c r="L355" s="7"/>
      <c r="M355" s="1" t="s">
        <v>11</v>
      </c>
      <c r="N355" s="2"/>
      <c r="O355" s="3"/>
      <c r="P355" s="28"/>
      <c r="Q355" s="4" t="s">
        <v>13</v>
      </c>
      <c r="R355" s="7"/>
      <c r="S355" s="7"/>
      <c r="T355" s="7"/>
      <c r="U355" s="7"/>
      <c r="V355" s="7"/>
      <c r="W355" s="7"/>
      <c r="X355" s="7"/>
    </row>
    <row r="356" spans="1:24" ht="15">
      <c r="B356" s="1"/>
      <c r="C356" s="2"/>
      <c r="D356" s="3"/>
      <c r="E356" s="28"/>
      <c r="F356" s="5"/>
      <c r="K356" s="7"/>
      <c r="L356" s="7"/>
      <c r="M356" s="1"/>
      <c r="N356" s="2"/>
      <c r="O356" s="3"/>
      <c r="P356" s="28"/>
      <c r="Q356" s="5"/>
      <c r="R356" s="7"/>
      <c r="S356" s="7"/>
      <c r="T356" s="7"/>
      <c r="U356" s="7"/>
      <c r="V356" s="7"/>
      <c r="W356" s="7"/>
      <c r="X356" s="7"/>
    </row>
    <row r="357" spans="1:24" ht="15">
      <c r="B357" s="1"/>
      <c r="C357" s="2"/>
      <c r="D357" s="3"/>
      <c r="E357" s="28"/>
      <c r="F357" s="4"/>
      <c r="K357" s="7"/>
      <c r="L357" s="7"/>
      <c r="M357" s="1" t="s">
        <v>12</v>
      </c>
      <c r="N357" s="2"/>
      <c r="O357" s="3"/>
      <c r="P357" s="28"/>
      <c r="Q357" s="4" t="s">
        <v>14</v>
      </c>
      <c r="R357" s="7"/>
      <c r="S357" s="7"/>
      <c r="T357" s="7"/>
      <c r="U357" s="7"/>
      <c r="V357" s="7"/>
      <c r="W357" s="7"/>
      <c r="X357" s="7"/>
    </row>
    <row r="358" spans="1:24" ht="15">
      <c r="B358" s="1"/>
      <c r="C358" s="2"/>
      <c r="D358" s="3"/>
      <c r="E358" s="28"/>
      <c r="F358" s="5"/>
      <c r="K358" s="7"/>
      <c r="L358" s="7"/>
      <c r="M358" s="1"/>
      <c r="N358" s="2"/>
      <c r="O358" s="3"/>
      <c r="P358" s="28"/>
      <c r="Q358" s="5"/>
      <c r="R358" s="7"/>
      <c r="S358" s="7"/>
      <c r="T358" s="7"/>
      <c r="U358" s="7"/>
      <c r="V358" s="7"/>
      <c r="W358" s="7"/>
      <c r="X358" s="7"/>
    </row>
    <row r="359" spans="1:24" ht="15">
      <c r="B359" s="1"/>
      <c r="C359" s="2"/>
      <c r="D359" s="3"/>
      <c r="E359" s="28"/>
      <c r="F359" s="4"/>
      <c r="K359" s="7"/>
      <c r="L359" s="7"/>
      <c r="M359" s="1" t="s">
        <v>15</v>
      </c>
      <c r="N359" s="2"/>
      <c r="O359" s="3"/>
      <c r="P359" s="28"/>
      <c r="Q359" s="4" t="s">
        <v>26</v>
      </c>
      <c r="R359" s="7"/>
      <c r="S359" s="7"/>
      <c r="T359" s="7"/>
      <c r="U359" s="7"/>
      <c r="V359" s="7"/>
      <c r="W359" s="7"/>
      <c r="X359" s="7"/>
    </row>
    <row r="360" spans="1:24">
      <c r="K360" s="7"/>
      <c r="L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>
      <c r="K361" s="7"/>
      <c r="L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>
      <c r="K362" s="7"/>
      <c r="L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>
      <c r="K363" s="7"/>
      <c r="L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>
      <c r="K364" s="7"/>
      <c r="L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>
      <c r="K365" s="7"/>
      <c r="L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>
      <c r="K366" s="7"/>
      <c r="L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>
      <c r="K367" s="7"/>
      <c r="L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</sheetData>
  <mergeCells count="25">
    <mergeCell ref="O6:P6"/>
    <mergeCell ref="Q6:R6"/>
    <mergeCell ref="W6:X6"/>
    <mergeCell ref="M5:N5"/>
    <mergeCell ref="O5:P5"/>
    <mergeCell ref="Q5:R5"/>
    <mergeCell ref="W5:X5"/>
    <mergeCell ref="M6:N6"/>
    <mergeCell ref="S5:T5"/>
    <mergeCell ref="S6:T6"/>
    <mergeCell ref="U5:V5"/>
    <mergeCell ref="U6:V6"/>
    <mergeCell ref="C1:J1"/>
    <mergeCell ref="B2:L2"/>
    <mergeCell ref="A5:A7"/>
    <mergeCell ref="B5:D5"/>
    <mergeCell ref="E5:F5"/>
    <mergeCell ref="G5:H5"/>
    <mergeCell ref="I5:J5"/>
    <mergeCell ref="K5:L5"/>
    <mergeCell ref="B6:D6"/>
    <mergeCell ref="E6:F6"/>
    <mergeCell ref="G6:H6"/>
    <mergeCell ref="I6:J6"/>
    <mergeCell ref="K6:L6"/>
  </mergeCells>
  <pageMargins left="0.19685039370078741" right="0.19685039370078741" top="0.55118110236220474" bottom="0.11811023622047245" header="0.31496062992125984" footer="0.31496062992125984"/>
  <pageSetup paperSize="9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сопост</vt:lpstr>
      <vt:lpstr>'таб сопост'!Область_печати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Гульзия</cp:lastModifiedBy>
  <cp:lastPrinted>2018-03-29T03:39:47Z</cp:lastPrinted>
  <dcterms:created xsi:type="dcterms:W3CDTF">2014-02-05T04:59:41Z</dcterms:created>
  <dcterms:modified xsi:type="dcterms:W3CDTF">2018-03-30T08:47:33Z</dcterms:modified>
</cp:coreProperties>
</file>